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BB75E104-F573-4B9B-9A92-B47FBF3DB75D}" xr6:coauthVersionLast="36" xr6:coauthVersionMax="36" xr10:uidLastSave="{00000000-0000-0000-0000-000000000000}"/>
  <bookViews>
    <workbookView xWindow="-105" yWindow="-105" windowWidth="19425" windowHeight="10305" firstSheet="2" activeTab="4" xr2:uid="{00000000-000D-0000-FFFF-FFFF00000000}"/>
  </bookViews>
  <sheets>
    <sheet name="Kangatang" sheetId="6" state="veryHidden" r:id="rId1"/>
    <sheet name="Tổng hợp" sheetId="7" state="hidden" r:id="rId2"/>
    <sheet name="PL01" sheetId="8" r:id="rId3"/>
    <sheet name="PL 02" sheetId="3" r:id="rId4"/>
    <sheet name="PL03" sheetId="5" r:id="rId5"/>
  </sheets>
  <externalReferences>
    <externalReference r:id="rId6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8" l="1"/>
  <c r="F12" i="8" s="1"/>
  <c r="F13" i="8" l="1"/>
  <c r="C74" i="3"/>
  <c r="C67" i="3"/>
  <c r="R9" i="7" l="1"/>
  <c r="Q9" i="7"/>
  <c r="M8" i="7"/>
  <c r="F8" i="7"/>
  <c r="R7" i="7"/>
  <c r="Q7" i="7"/>
  <c r="O7" i="7"/>
  <c r="N7" i="7"/>
  <c r="H7" i="7"/>
  <c r="D10" i="7"/>
  <c r="P10" i="7" s="1"/>
  <c r="C11" i="7"/>
  <c r="I10" i="7" l="1"/>
  <c r="H11" i="7" l="1"/>
  <c r="F9" i="7"/>
  <c r="C9" i="7"/>
  <c r="F11" i="7" l="1"/>
  <c r="H9" i="7"/>
  <c r="I11" i="7"/>
  <c r="G9" i="7"/>
  <c r="G10" i="7"/>
  <c r="E10" i="7"/>
  <c r="D11" i="7" l="1"/>
  <c r="E11" i="7"/>
  <c r="G7" i="7" l="1"/>
  <c r="I9" i="7" l="1"/>
  <c r="I7" i="7" l="1"/>
  <c r="E9" i="7" l="1"/>
  <c r="E7" i="7"/>
  <c r="D9" i="7"/>
  <c r="P9" i="7" s="1"/>
  <c r="D7" i="7"/>
  <c r="P7" i="7" s="1"/>
  <c r="G8" i="7" l="1"/>
  <c r="D8" i="7"/>
</calcChain>
</file>

<file path=xl/sharedStrings.xml><?xml version="1.0" encoding="utf-8"?>
<sst xmlns="http://schemas.openxmlformats.org/spreadsheetml/2006/main" count="474" uniqueCount="208">
  <si>
    <t>TT</t>
  </si>
  <si>
    <t>Đường huyện</t>
  </si>
  <si>
    <t>Đường đô thị</t>
  </si>
  <si>
    <t>Đường chuyên dùng</t>
  </si>
  <si>
    <t>Đường xã</t>
  </si>
  <si>
    <t>Các loại đường GTNT khác</t>
  </si>
  <si>
    <t>Tổng chiều dài (km)</t>
  </si>
  <si>
    <t>Chiều dài phân loại theo kết cấu mặt đường (km)</t>
  </si>
  <si>
    <t>Bê tông nhựa</t>
  </si>
  <si>
    <t>Bê tông xi măng</t>
  </si>
  <si>
    <t>Láng nhựa</t>
  </si>
  <si>
    <t>Cấp phối, đá dăm</t>
  </si>
  <si>
    <t>Đất</t>
  </si>
  <si>
    <t>Loại khác</t>
  </si>
  <si>
    <t>Chiều dài phân loại theo cấp đường (km)</t>
  </si>
  <si>
    <t>Cấp I</t>
  </si>
  <si>
    <t>Cấp II</t>
  </si>
  <si>
    <t>Cấp III</t>
  </si>
  <si>
    <t>Cấp IV</t>
  </si>
  <si>
    <t>Cấp V</t>
  </si>
  <si>
    <t>Cấp VI</t>
  </si>
  <si>
    <t>Từ Km</t>
  </si>
  <si>
    <t>Đến Km</t>
  </si>
  <si>
    <t>Ghi chú</t>
  </si>
  <si>
    <t>Tên đường (đường huyện, đường đô thị, đường chuyên dùng)</t>
  </si>
  <si>
    <t>Lý trình</t>
  </si>
  <si>
    <t>Địa danh</t>
  </si>
  <si>
    <t>Cấp đường</t>
  </si>
  <si>
    <t>Đồng bằng</t>
  </si>
  <si>
    <t>Miền núi</t>
  </si>
  <si>
    <t>Bề rộng hạn chế (m)</t>
  </si>
  <si>
    <t>Chiều cao
hạn chế (m)</t>
  </si>
  <si>
    <t xml:space="preserve">Lý do hạn
chế	</t>
  </si>
  <si>
    <t>Cầu hạn chế tải trọng, khổ giới hạn</t>
  </si>
  <si>
    <t>Tên cầu</t>
  </si>
  <si>
    <t>Tải trọng thiết kế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</si>
  <si>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</si>
  <si>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</si>
  <si>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</si>
  <si>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</si>
  <si>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</si>
  <si>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</si>
  <si>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</si>
  <si>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</si>
  <si>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</si>
  <si>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</si>
  <si>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</si>
  <si>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Thông tin về cầu</t>
  </si>
  <si>
    <t>Tổng số cầu (chiếc)</t>
  </si>
  <si>
    <t>I</t>
  </si>
  <si>
    <t>II</t>
  </si>
  <si>
    <t>III</t>
  </si>
  <si>
    <t>IV</t>
  </si>
  <si>
    <t>Tên đường</t>
  </si>
  <si>
    <t>Địa danh (xã, huyện)</t>
  </si>
  <si>
    <t>Lý trình cầu (Km)</t>
  </si>
  <si>
    <t>Cầu có chiều dài từ 25 đến 300m</t>
  </si>
  <si>
    <t>Km0+000</t>
  </si>
  <si>
    <t>Km0+600</t>
  </si>
  <si>
    <t>Km1+500</t>
  </si>
  <si>
    <t>Tuyến đường Sơn Liên- Sơn Bua</t>
  </si>
  <si>
    <t>Km2+500</t>
  </si>
  <si>
    <t>Đường Đô thị 01</t>
  </si>
  <si>
    <t>Km0+138.88</t>
  </si>
  <si>
    <t>Km0+265.72</t>
  </si>
  <si>
    <t>Km0+436.84</t>
  </si>
  <si>
    <t>Km0+736.61</t>
  </si>
  <si>
    <t>Đường đô thị 05</t>
  </si>
  <si>
    <t>Km1+860</t>
  </si>
  <si>
    <t>Km2+400</t>
  </si>
  <si>
    <t>Đường Trung tâm cụm xã (ĐĐT 06)</t>
  </si>
  <si>
    <t>Km0+920</t>
  </si>
  <si>
    <t>Đường Đô thị 02</t>
  </si>
  <si>
    <t>Km0+861</t>
  </si>
  <si>
    <t>ĐX17(nhà ông Hải - tập đoàn 13 xóm ông Lợi)</t>
  </si>
  <si>
    <t>Km1+310</t>
  </si>
  <si>
    <t>ĐX18(xóm ông Rít - xóm ông Du)</t>
  </si>
  <si>
    <t>Km6+000</t>
  </si>
  <si>
    <t>Đường Tà Meo-Mang Tăng</t>
  </si>
  <si>
    <t>Km0 + 000</t>
  </si>
  <si>
    <t>Km 3 + 500</t>
  </si>
  <si>
    <t>Km1+200</t>
  </si>
  <si>
    <t>Đường UBND cũ xã đi xóm ông Lập</t>
  </si>
  <si>
    <t>Đường giao thông nông thôn Klớt đi xóm ông Vây</t>
  </si>
  <si>
    <t>Đường KDC Tukapan đi Nước Toa</t>
  </si>
  <si>
    <t>Km1+000</t>
  </si>
  <si>
    <t xml:space="preserve">Đường UBND xã Đi Huy Ra Lung (Huy Em) </t>
  </si>
  <si>
    <t>UBND xã - Trường Sơn Đông</t>
  </si>
  <si>
    <t xml:space="preserve">Ông Kỹ -Ông Hoanh </t>
  </si>
  <si>
    <t>Ông Lên - Ra Nang</t>
  </si>
  <si>
    <t>Đường Tu Ka Nhổ - Tập đoàn 17</t>
  </si>
  <si>
    <t>Đường TĐ 8 - Mang Vang</t>
  </si>
  <si>
    <t>Đường vào xóm ông Vêm (Quyên đi nhà ông Quang)</t>
  </si>
  <si>
    <t>Nhà Văn hóa Nước Min- Nhà Ông Xia</t>
  </si>
  <si>
    <t>Đường xóm ông thiếu - Nước Ka Chin</t>
  </si>
  <si>
    <t>Đường từ nhà ông Minh - Nhà ông Xanh</t>
  </si>
  <si>
    <t>Km1+300</t>
  </si>
  <si>
    <t>Km0+250</t>
  </si>
  <si>
    <t>Km0+550</t>
  </si>
  <si>
    <t>Km0+850</t>
  </si>
  <si>
    <t>Km0+450</t>
  </si>
  <si>
    <t>Km0+800</t>
  </si>
  <si>
    <t>Km0+400</t>
  </si>
  <si>
    <t>Km0+200</t>
  </si>
  <si>
    <t>Km0+360</t>
  </si>
  <si>
    <t>Km0+230</t>
  </si>
  <si>
    <t>Km2+000</t>
  </si>
  <si>
    <t>Km0+300</t>
  </si>
  <si>
    <t>Km0+150</t>
  </si>
  <si>
    <t>Km0+320</t>
  </si>
  <si>
    <t>Đường giao thông ngoại vùng Khu TĐC Nước Vương</t>
  </si>
  <si>
    <t>Km2+370</t>
  </si>
  <si>
    <t>Đường xóm Ông Nò- thôn Nước Vương</t>
  </si>
  <si>
    <t>Km0+540</t>
  </si>
  <si>
    <t>Đường nội vùng KDC Mang Rẫy, thôn Tang Tong</t>
  </si>
  <si>
    <t>Km0+ 000</t>
  </si>
  <si>
    <t>Km0+ 580</t>
  </si>
  <si>
    <t>Đường Ngõ xóm</t>
  </si>
  <si>
    <t>Đường xóm ông Rò</t>
  </si>
  <si>
    <t>Km0+ 300</t>
  </si>
  <si>
    <t>Đường xóm Mang Ve</t>
  </si>
  <si>
    <t>Km0+ 500</t>
  </si>
  <si>
    <t>Đường nội vùng KDC Ngọc Lên, thôn Tang Tong</t>
  </si>
  <si>
    <t>Đường thôn</t>
  </si>
  <si>
    <t>Đường ông Lập đi ông Miêng</t>
  </si>
  <si>
    <t>Đường GTNT xóm ông Me - KDC Nước Toa</t>
  </si>
  <si>
    <t>Đường xóm ông Me đi Nước Toa (nối tiếp)</t>
  </si>
  <si>
    <t>Đường xóm ông tâm đi khu dân cư số 6</t>
  </si>
  <si>
    <t>Đường KDC Nước Tua, thôn Mang He (Cá Tầm)</t>
  </si>
  <si>
    <t xml:space="preserve">Đường BTXM xóm ông Dứa – Mang rin </t>
  </si>
  <si>
    <t>Đường UBND xã đi xóm ông Tâm</t>
  </si>
  <si>
    <t>*</t>
  </si>
  <si>
    <t xml:space="preserve">Đường TĐ3- TĐ4 </t>
  </si>
  <si>
    <t>Đường vào xóm ông Di</t>
  </si>
  <si>
    <t>1,5</t>
  </si>
  <si>
    <t>Đường từ xóm Tu Ngót- Xóm ông Đó cũ</t>
  </si>
  <si>
    <t>Nhà ông Húy – Mang Đậu</t>
  </si>
  <si>
    <t xml:space="preserve">Đường Huy Ra Lung- Nước A Rang </t>
  </si>
  <si>
    <t>Đường Ra Lên, thôn Nước Min</t>
  </si>
  <si>
    <t>Đường nhà ông Đinh Ka Nhớt- KDC Tu Ngóc</t>
  </si>
  <si>
    <t>Đường xóm ông Nhứt - ông Đó</t>
  </si>
  <si>
    <t>Tập đoàn 4 - Goi Ha Gân</t>
  </si>
  <si>
    <t>Đường ngõ xóm - sản xuất</t>
  </si>
  <si>
    <t>Đường vào xóm ông Choi, TĐ5</t>
  </si>
  <si>
    <t>Nhà ông Thương - Nhà ông Buổi</t>
  </si>
  <si>
    <t>Đường vào Nhà ông Khoăng</t>
  </si>
  <si>
    <t>Đường vào nhà ông Thăng</t>
  </si>
  <si>
    <t>Đường Từ nhà ông Quyên đi Trường THCS cũ</t>
  </si>
  <si>
    <t>Đường vào xóm ông Nhất</t>
  </si>
  <si>
    <t>Nhà ông Ớt - Nhà ông Buốt</t>
  </si>
  <si>
    <t>Đường vào Nghĩa trang nhân dân xã</t>
  </si>
  <si>
    <t>Đường ra nghĩa trang thôn Tu La</t>
  </si>
  <si>
    <t>Km2+200</t>
  </si>
  <si>
    <t>Km+0+305</t>
  </si>
  <si>
    <t>Km0+077</t>
  </si>
  <si>
    <t>Km0+323</t>
  </si>
  <si>
    <t>Km0+350</t>
  </si>
  <si>
    <t>Đường Đô thị</t>
  </si>
  <si>
    <t>Cầu Nước lác</t>
  </si>
  <si>
    <t>xã Sơn Mùa</t>
  </si>
  <si>
    <t>Km0+335,04- km0+417,17</t>
  </si>
  <si>
    <t>Đường Đô thị 05</t>
  </si>
  <si>
    <t>Cầu Nước Lác</t>
  </si>
  <si>
    <t>Đường Huyện</t>
  </si>
  <si>
    <t>I.1</t>
  </si>
  <si>
    <t>I.2</t>
  </si>
  <si>
    <t>PHỤ LỤC 01: BIỂU MẪU THỐNG KÊ HỆ THỐNG ĐƯỜNG BỘ ĐỊA PHƯƠNG</t>
  </si>
  <si>
    <t>STT</t>
  </si>
  <si>
    <t>Loại đường</t>
  </si>
  <si>
    <t>Tổng số tuyến (tuyến)</t>
  </si>
  <si>
    <t>Tổng chiều dài (m)</t>
  </si>
  <si>
    <t>Các loại đường giao thông nông thôn khác (đường thôn, xóm, trục nội đồng,…)</t>
  </si>
  <si>
    <t>(Kèm theo Báo cáo số:           /BC-UBND ngày       tháng  3  năm 2025 của UBND huyện Sơn Tây)</t>
  </si>
  <si>
    <t>Km1+210</t>
  </si>
  <si>
    <t>Đường Ngọc Răng- mang Ha Ênh</t>
  </si>
  <si>
    <t>PHỤ LỤC IX: NỘI DUNG CÔNG BỐ TẢI TRỌNG, KHỔ GIỚI HẠN CỦA ĐƯỜNG BỘ
CÁC TUYẾN, ĐOẠN ĐƯỜNG BỘ ĐÃ VÀO CẤP</t>
  </si>
  <si>
    <t>Xã Sơn Tây Thượng</t>
  </si>
  <si>
    <t>Phụ lục IX: Các vị trí hạn chế khổ giới hạn trên đường bộ</t>
  </si>
  <si>
    <t>x</t>
  </si>
  <si>
    <t>Cấp kỹ thuật hiện tại của đường bộ</t>
  </si>
  <si>
    <t>Đồng 
bằng</t>
  </si>
  <si>
    <t>Miền 
núi</t>
  </si>
  <si>
    <t>Chiều dài 
(km)</t>
  </si>
  <si>
    <r>
      <t xml:space="preserve">Thông tin về tuyến, đoạn tuyến </t>
    </r>
    <r>
      <rPr>
        <b/>
        <i/>
        <sz val="12"/>
        <color theme="1"/>
        <rFont val="Times New Roman"/>
        <family val="1"/>
      </rPr>
      <t>(g</t>
    </r>
    <r>
      <rPr>
        <i/>
        <sz val="12"/>
        <color theme="1"/>
        <rFont val="Times New Roman"/>
        <family val="1"/>
      </rPr>
      <t>ồm chiều rộng mặt đường, số làn đường theo từng chiều đượng)
(m)</t>
    </r>
  </si>
  <si>
    <t>Thông tin hạn chế tỉ trọng, khôr giới hạn của đường</t>
  </si>
  <si>
    <t>Tình trạng tải trọng (tấn)</t>
  </si>
  <si>
    <t>Đường huyện (cũ)</t>
  </si>
  <si>
    <t>Đường đô thị 01</t>
  </si>
  <si>
    <t xml:space="preserve">Đường đô thị </t>
  </si>
  <si>
    <t>Tuyến đường huyện (cũ)</t>
  </si>
  <si>
    <t>Đường đô thị 02</t>
  </si>
  <si>
    <t>Xã Sơn Liên (cũ)</t>
  </si>
  <si>
    <t>Xã Sơn Bua (cũ)</t>
  </si>
  <si>
    <t>Xã Sơn Mùa (cũ)</t>
  </si>
  <si>
    <t>Đường Thôn</t>
  </si>
  <si>
    <t>"</t>
  </si>
  <si>
    <t>Tình trạng tải trọng</t>
  </si>
  <si>
    <t>Tình trạng khổ giới hạn</t>
  </si>
  <si>
    <t>Phụ lục 03: Số liệu hiện trạng cầu đang quản lý</t>
  </si>
  <si>
    <t>Km0+2500</t>
  </si>
  <si>
    <t>Sơn Liên (cũ)</t>
  </si>
  <si>
    <t xml:space="preserve"> Sơn Bua (cũ)</t>
  </si>
  <si>
    <t>Sơn Mùa (cũ)</t>
  </si>
  <si>
    <t xml:space="preserve"> Sơn Liên (cũ)</t>
  </si>
  <si>
    <t xml:space="preserve"> Sơn  Bua (cũ)</t>
  </si>
  <si>
    <t>Xã Sơn 
Tây 
Thượng</t>
  </si>
  <si>
    <t>(Kèm theo Công văn số 238/UBND ngày 14 tháng 8 năm 2025 của UBND xã Sơn Tây Thượng)</t>
  </si>
  <si>
    <t>(Kèm theo Công văn số 238/UBND ngày 14 tháng 8 năm 2025 của UBND Sơn Tây Thượng)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</si>
</sst>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&quot;Km&quot;0\+000"/>
    <numFmt numFmtId="166" formatCode="&quot;Km&quot;##\+###"/>
    <numFmt numFmtId="167" formatCode="&quot;Km&quot;##0&quot;+&quot;##0"/>
    <numFmt numFmtId="168" formatCode="0.0"/>
    <numFmt numFmtId="169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  <charset val="163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0"/>
      <color indexed="8"/>
      <name val="Times New Roman"/>
      <family val="1"/>
    </font>
    <font>
      <b/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/>
    <xf numFmtId="167" fontId="13" fillId="0" borderId="1" xfId="2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7" fillId="2" borderId="0" xfId="0" applyFont="1" applyFill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5" fillId="0" borderId="0" xfId="0" applyFont="1"/>
    <xf numFmtId="0" fontId="6" fillId="0" borderId="1" xfId="2" applyFont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16" fillId="0" borderId="0" xfId="0" applyFont="1"/>
    <xf numFmtId="0" fontId="1" fillId="0" borderId="0" xfId="0" applyFont="1"/>
    <xf numFmtId="0" fontId="1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/>
    </xf>
    <xf numFmtId="169" fontId="18" fillId="0" borderId="7" xfId="0" applyNumberFormat="1" applyFont="1" applyBorder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/>
    </xf>
    <xf numFmtId="0" fontId="7" fillId="0" borderId="9" xfId="0" applyFont="1" applyBorder="1" applyAlignment="1">
      <alignment vertical="center" wrapText="1"/>
    </xf>
    <xf numFmtId="16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7" fontId="1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7" fontId="12" fillId="0" borderId="1" xfId="0" applyNumberFormat="1" applyFont="1" applyBorder="1" applyAlignment="1">
      <alignment vertical="center"/>
    </xf>
    <xf numFmtId="167" fontId="13" fillId="0" borderId="1" xfId="2" applyNumberFormat="1" applyFont="1" applyBorder="1" applyAlignment="1">
      <alignment vertical="center" wrapText="1"/>
    </xf>
    <xf numFmtId="167" fontId="13" fillId="0" borderId="1" xfId="2" applyNumberFormat="1" applyFont="1" applyBorder="1" applyAlignment="1">
      <alignment vertical="center"/>
    </xf>
    <xf numFmtId="0" fontId="1" fillId="0" borderId="1" xfId="2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165" fontId="6" fillId="2" borderId="1" xfId="0" applyNumberFormat="1" applyFont="1" applyFill="1" applyBorder="1" applyAlignment="1">
      <alignment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1" xfId="0" quotePrefix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7" fontId="1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vertical="center" wrapText="1"/>
    </xf>
    <xf numFmtId="167" fontId="11" fillId="0" borderId="1" xfId="0" applyNumberFormat="1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vertical="center" wrapText="1"/>
    </xf>
    <xf numFmtId="166" fontId="1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167" fontId="21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166" fontId="2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3\B&#225;o%20c&#225;o\Tham%20m&#432;u%20huy&#7879;n\b&#225;o%20c&#225;o%20s&#7889;%20li&#7879;u%20&#273;&#432;&#7901;ng%20&#273;&#7883;a%20ph&#432;&#417;ng\PL%20-%20BM%20Bao%20cao%20so%20lieu%20duong%20dia%20phuong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Mẫu Tổng hợp"/>
      <sheetName val="PL01"/>
      <sheetName val="PL02-01"/>
      <sheetName val="PL02-02"/>
    </sheetNames>
    <sheetDataSet>
      <sheetData sheetId="0" refreshError="1"/>
      <sheetData sheetId="1"/>
      <sheetData sheetId="2"/>
      <sheetData sheetId="3">
        <row r="8">
          <cell r="K8">
            <v>0</v>
          </cell>
        </row>
        <row r="18">
          <cell r="I18">
            <v>6.2</v>
          </cell>
        </row>
        <row r="24">
          <cell r="I24">
            <v>0.6</v>
          </cell>
        </row>
        <row r="36">
          <cell r="I36">
            <v>2.5</v>
          </cell>
        </row>
        <row r="37">
          <cell r="I37">
            <v>1.5999999999999996</v>
          </cell>
        </row>
        <row r="39">
          <cell r="H39">
            <v>4.3769999999999998</v>
          </cell>
        </row>
      </sheetData>
      <sheetData sheetId="4">
        <row r="8">
          <cell r="F8">
            <v>189</v>
          </cell>
        </row>
        <row r="16">
          <cell r="A16" t="str">
            <v>7</v>
          </cell>
        </row>
        <row r="17">
          <cell r="F17">
            <v>189</v>
          </cell>
        </row>
        <row r="37">
          <cell r="A37" t="str">
            <v>19</v>
          </cell>
        </row>
        <row r="42">
          <cell r="F42">
            <v>190</v>
          </cell>
        </row>
        <row r="45">
          <cell r="A45" t="str">
            <v>2</v>
          </cell>
        </row>
        <row r="49">
          <cell r="A49" t="str">
            <v>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"/>
  <sheetViews>
    <sheetView workbookViewId="0">
      <selection activeCell="A3" sqref="A3"/>
    </sheetView>
  </sheetViews>
  <sheetFormatPr defaultRowHeight="15" x14ac:dyDescent="0.25"/>
  <cols>
    <col min="1" max="1" width="6.85546875" customWidth="1"/>
    <col min="2" max="2" width="16.85546875" customWidth="1"/>
    <col min="3" max="3" width="13.85546875" customWidth="1"/>
    <col min="4" max="5" width="11.85546875" customWidth="1"/>
    <col min="6" max="6" width="10.5703125" customWidth="1"/>
    <col min="7" max="7" width="10.85546875" customWidth="1"/>
    <col min="8" max="8" width="11.5703125" customWidth="1"/>
    <col min="9" max="9" width="10.140625" customWidth="1"/>
    <col min="10" max="10" width="10.5703125" customWidth="1"/>
    <col min="11" max="11" width="9.42578125" customWidth="1"/>
    <col min="12" max="12" width="9.85546875" customWidth="1"/>
  </cols>
  <sheetData>
    <row r="1" spans="1:19" ht="15.75" x14ac:dyDescent="0.25">
      <c r="A1" s="114" t="s">
        <v>166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" ht="15.75" x14ac:dyDescent="0.25">
      <c r="A2" s="115" t="s">
        <v>172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19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ht="15.75" x14ac:dyDescent="0.25">
      <c r="A4" s="116" t="s">
        <v>167</v>
      </c>
      <c r="B4" s="118" t="s">
        <v>168</v>
      </c>
      <c r="C4" s="118" t="s">
        <v>169</v>
      </c>
      <c r="D4" s="118" t="s">
        <v>6</v>
      </c>
      <c r="E4" s="120" t="s">
        <v>7</v>
      </c>
      <c r="F4" s="121"/>
      <c r="G4" s="121"/>
      <c r="H4" s="121"/>
      <c r="I4" s="121"/>
      <c r="J4" s="122"/>
      <c r="K4" s="123" t="s">
        <v>14</v>
      </c>
      <c r="L4" s="124"/>
      <c r="M4" s="124"/>
      <c r="N4" s="124"/>
      <c r="O4" s="124"/>
      <c r="P4" s="125"/>
      <c r="Q4" s="126" t="s">
        <v>47</v>
      </c>
      <c r="R4" s="127"/>
      <c r="S4" s="118" t="s">
        <v>23</v>
      </c>
    </row>
    <row r="5" spans="1:19" ht="47.25" x14ac:dyDescent="0.25">
      <c r="A5" s="117"/>
      <c r="B5" s="119"/>
      <c r="C5" s="119"/>
      <c r="D5" s="119"/>
      <c r="E5" s="45" t="s">
        <v>9</v>
      </c>
      <c r="F5" s="45" t="s">
        <v>8</v>
      </c>
      <c r="G5" s="45" t="s">
        <v>10</v>
      </c>
      <c r="H5" s="45" t="s">
        <v>11</v>
      </c>
      <c r="I5" s="45" t="s">
        <v>12</v>
      </c>
      <c r="J5" s="45" t="s">
        <v>13</v>
      </c>
      <c r="K5" s="46" t="s">
        <v>15</v>
      </c>
      <c r="L5" s="46" t="s">
        <v>16</v>
      </c>
      <c r="M5" s="46" t="s">
        <v>17</v>
      </c>
      <c r="N5" s="46" t="s">
        <v>18</v>
      </c>
      <c r="O5" s="46" t="s">
        <v>19</v>
      </c>
      <c r="P5" s="46" t="s">
        <v>20</v>
      </c>
      <c r="Q5" s="45" t="s">
        <v>48</v>
      </c>
      <c r="R5" s="45" t="s">
        <v>170</v>
      </c>
      <c r="S5" s="119"/>
    </row>
    <row r="6" spans="1:19" ht="15.75" x14ac:dyDescent="0.25">
      <c r="A6" s="47">
        <v>1</v>
      </c>
      <c r="B6" s="47">
        <v>2</v>
      </c>
      <c r="C6" s="48">
        <v>3</v>
      </c>
      <c r="D6" s="48">
        <v>4</v>
      </c>
      <c r="E6" s="49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8">
        <v>15</v>
      </c>
      <c r="P6" s="48">
        <v>16</v>
      </c>
      <c r="Q6" s="48">
        <v>21</v>
      </c>
      <c r="R6" s="48">
        <v>22</v>
      </c>
      <c r="S6" s="48">
        <v>23</v>
      </c>
    </row>
    <row r="7" spans="1:19" ht="15.75" x14ac:dyDescent="0.25">
      <c r="A7" s="50">
        <v>2</v>
      </c>
      <c r="B7" s="51" t="s">
        <v>1</v>
      </c>
      <c r="C7" s="52">
        <v>10</v>
      </c>
      <c r="D7" s="52" t="e">
        <f>#REF!</f>
        <v>#REF!</v>
      </c>
      <c r="E7" s="52" t="e">
        <f>#REF!</f>
        <v>#REF!</v>
      </c>
      <c r="F7" s="52"/>
      <c r="G7" s="52" t="e">
        <f>#REF!</f>
        <v>#REF!</v>
      </c>
      <c r="H7" s="52">
        <f>'[1]PL02-01'!K8</f>
        <v>0</v>
      </c>
      <c r="I7" s="52" t="e">
        <f>#REF!</f>
        <v>#REF!</v>
      </c>
      <c r="J7" s="52"/>
      <c r="K7" s="52"/>
      <c r="L7" s="52"/>
      <c r="M7" s="52"/>
      <c r="N7" s="52">
        <f>'[1]PL02-01'!I24</f>
        <v>0.6</v>
      </c>
      <c r="O7" s="52">
        <f>'[1]PL02-01'!I18+'[1]PL02-01'!I36+'[1]PL02-01'!I37</f>
        <v>10.299999999999999</v>
      </c>
      <c r="P7" s="52" t="e">
        <f>D7-N7-O7</f>
        <v>#REF!</v>
      </c>
      <c r="Q7" s="52">
        <f>'[1]PL02-02'!A16+'[1]PL02-02'!A37</f>
        <v>26</v>
      </c>
      <c r="R7" s="52">
        <f>'[1]PL02-02'!F8+'[1]PL02-02'!F17</f>
        <v>378</v>
      </c>
      <c r="S7" s="52"/>
    </row>
    <row r="8" spans="1:19" ht="15.75" x14ac:dyDescent="0.25">
      <c r="A8" s="50">
        <v>3</v>
      </c>
      <c r="B8" s="51" t="s">
        <v>2</v>
      </c>
      <c r="C8" s="52">
        <v>4</v>
      </c>
      <c r="D8" s="52" t="e">
        <f>#REF!</f>
        <v>#REF!</v>
      </c>
      <c r="E8" s="52"/>
      <c r="F8" s="52">
        <f>3.516+0.861</f>
        <v>4.3769999999999998</v>
      </c>
      <c r="G8" s="52" t="e">
        <f>#REF!</f>
        <v>#REF!</v>
      </c>
      <c r="H8" s="52"/>
      <c r="I8" s="52"/>
      <c r="J8" s="52"/>
      <c r="K8" s="52"/>
      <c r="L8" s="52"/>
      <c r="M8" s="52">
        <f>'[1]PL02-01'!H39</f>
        <v>4.3769999999999998</v>
      </c>
      <c r="N8" s="53"/>
      <c r="O8" s="52"/>
      <c r="P8" s="52">
        <v>0</v>
      </c>
      <c r="Q8" s="52">
        <v>2</v>
      </c>
      <c r="R8" s="52">
        <v>146</v>
      </c>
      <c r="S8" s="52">
        <v>0</v>
      </c>
    </row>
    <row r="9" spans="1:19" ht="15.75" x14ac:dyDescent="0.25">
      <c r="A9" s="50">
        <v>4</v>
      </c>
      <c r="B9" s="51" t="s">
        <v>4</v>
      </c>
      <c r="C9" s="52" t="e">
        <f>#REF!</f>
        <v>#REF!</v>
      </c>
      <c r="D9" s="52" t="e">
        <f>#REF!</f>
        <v>#REF!</v>
      </c>
      <c r="E9" s="52" t="e">
        <f>#REF!</f>
        <v>#REF!</v>
      </c>
      <c r="F9" s="52" t="e">
        <f>#REF!</f>
        <v>#REF!</v>
      </c>
      <c r="G9" s="52" t="e">
        <f>#REF!</f>
        <v>#REF!</v>
      </c>
      <c r="H9" s="52" t="e">
        <f>#REF!</f>
        <v>#REF!</v>
      </c>
      <c r="I9" s="52" t="e">
        <f>#REF!</f>
        <v>#REF!</v>
      </c>
      <c r="J9" s="52"/>
      <c r="K9" s="52"/>
      <c r="L9" s="52"/>
      <c r="M9" s="52"/>
      <c r="N9" s="52"/>
      <c r="O9" s="52"/>
      <c r="P9" s="52" t="e">
        <f>D9</f>
        <v>#REF!</v>
      </c>
      <c r="Q9" s="52">
        <f>'[1]PL02-02'!A45+'[1]PL02-02'!A49</f>
        <v>4</v>
      </c>
      <c r="R9" s="52">
        <f>'[1]PL02-02'!F42</f>
        <v>190</v>
      </c>
      <c r="S9" s="52"/>
    </row>
    <row r="10" spans="1:19" ht="31.5" x14ac:dyDescent="0.25">
      <c r="A10" s="50">
        <v>5</v>
      </c>
      <c r="B10" s="51" t="s">
        <v>3</v>
      </c>
      <c r="C10" s="52">
        <v>6</v>
      </c>
      <c r="D10" s="52" t="e">
        <f>#REF!</f>
        <v>#REF!</v>
      </c>
      <c r="E10" s="52" t="e">
        <f>#REF!</f>
        <v>#REF!</v>
      </c>
      <c r="F10" s="52"/>
      <c r="G10" s="52" t="e">
        <f>#REF!</f>
        <v>#REF!</v>
      </c>
      <c r="H10" s="52"/>
      <c r="I10" s="52" t="e">
        <f>#REF!</f>
        <v>#REF!</v>
      </c>
      <c r="J10" s="52"/>
      <c r="K10" s="52"/>
      <c r="L10" s="52"/>
      <c r="M10" s="52"/>
      <c r="N10" s="52"/>
      <c r="O10" s="52"/>
      <c r="P10" s="52" t="e">
        <f>D10</f>
        <v>#REF!</v>
      </c>
      <c r="Q10" s="52"/>
      <c r="R10" s="52"/>
      <c r="S10" s="52"/>
    </row>
    <row r="11" spans="1:19" ht="78.75" x14ac:dyDescent="0.25">
      <c r="A11" s="54">
        <v>6</v>
      </c>
      <c r="B11" s="55" t="s">
        <v>171</v>
      </c>
      <c r="C11" s="56" t="e">
        <f>#REF!</f>
        <v>#REF!</v>
      </c>
      <c r="D11" s="56" t="e">
        <f>#REF!</f>
        <v>#REF!</v>
      </c>
      <c r="E11" s="56" t="e">
        <f>#REF!</f>
        <v>#REF!</v>
      </c>
      <c r="F11" s="56" t="e">
        <f>#REF!</f>
        <v>#REF!</v>
      </c>
      <c r="G11" s="56"/>
      <c r="H11" s="56" t="e">
        <f>#REF!</f>
        <v>#REF!</v>
      </c>
      <c r="I11" s="56" t="e">
        <f>#REF!</f>
        <v>#REF!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</row>
  </sheetData>
  <mergeCells count="10">
    <mergeCell ref="A1:S1"/>
    <mergeCell ref="A2:S2"/>
    <mergeCell ref="A4:A5"/>
    <mergeCell ref="B4:B5"/>
    <mergeCell ref="C4:C5"/>
    <mergeCell ref="D4:D5"/>
    <mergeCell ref="E4:J4"/>
    <mergeCell ref="K4:P4"/>
    <mergeCell ref="Q4:R4"/>
    <mergeCell ref="S4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7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H2"/>
    </sheetView>
  </sheetViews>
  <sheetFormatPr defaultColWidth="9.140625" defaultRowHeight="15.75" x14ac:dyDescent="0.25"/>
  <cols>
    <col min="1" max="1" width="3.5703125" style="1" bestFit="1" customWidth="1"/>
    <col min="2" max="2" width="43.42578125" style="69" customWidth="1"/>
    <col min="3" max="3" width="16.85546875" style="1" customWidth="1"/>
    <col min="4" max="4" width="10.140625" style="1" bestFit="1" customWidth="1"/>
    <col min="5" max="5" width="10.5703125" style="1" bestFit="1" customWidth="1"/>
    <col min="6" max="6" width="12.5703125" style="1" bestFit="1" customWidth="1"/>
    <col min="7" max="7" width="32.28515625" style="1" customWidth="1"/>
    <col min="8" max="8" width="10" style="1" customWidth="1"/>
    <col min="9" max="16384" width="9.140625" style="1"/>
  </cols>
  <sheetData>
    <row r="1" spans="1:8" ht="29.25" customHeight="1" x14ac:dyDescent="0.25">
      <c r="A1" s="131" t="s">
        <v>175</v>
      </c>
      <c r="B1" s="131"/>
      <c r="C1" s="131"/>
      <c r="D1" s="131"/>
      <c r="E1" s="131"/>
      <c r="F1" s="131"/>
      <c r="G1" s="131"/>
      <c r="H1" s="131"/>
    </row>
    <row r="2" spans="1:8" ht="15.6" customHeight="1" x14ac:dyDescent="0.25">
      <c r="A2" s="132" t="s">
        <v>206</v>
      </c>
      <c r="B2" s="132"/>
      <c r="C2" s="132"/>
      <c r="D2" s="132"/>
      <c r="E2" s="132"/>
      <c r="F2" s="132"/>
      <c r="G2" s="132"/>
      <c r="H2" s="132"/>
    </row>
    <row r="3" spans="1:8" s="67" customFormat="1" ht="67.5" customHeight="1" x14ac:dyDescent="0.25">
      <c r="A3" s="133" t="s">
        <v>0</v>
      </c>
      <c r="B3" s="133" t="s">
        <v>24</v>
      </c>
      <c r="C3" s="133" t="s">
        <v>176</v>
      </c>
      <c r="D3" s="133" t="s">
        <v>179</v>
      </c>
      <c r="E3" s="133"/>
      <c r="F3" s="133" t="s">
        <v>182</v>
      </c>
      <c r="G3" s="133" t="s">
        <v>183</v>
      </c>
      <c r="H3" s="133" t="s">
        <v>23</v>
      </c>
    </row>
    <row r="4" spans="1:8" s="67" customFormat="1" ht="39.75" customHeight="1" x14ac:dyDescent="0.25">
      <c r="A4" s="133"/>
      <c r="B4" s="133"/>
      <c r="C4" s="133"/>
      <c r="D4" s="68" t="s">
        <v>180</v>
      </c>
      <c r="E4" s="68" t="s">
        <v>181</v>
      </c>
      <c r="F4" s="133"/>
      <c r="G4" s="133"/>
      <c r="H4" s="133"/>
    </row>
    <row r="5" spans="1:8" s="67" customFormat="1" x14ac:dyDescent="0.25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8</v>
      </c>
    </row>
    <row r="6" spans="1:8" s="67" customFormat="1" x14ac:dyDescent="0.25">
      <c r="A6" s="68" t="s">
        <v>49</v>
      </c>
      <c r="B6" s="100" t="s">
        <v>186</v>
      </c>
      <c r="C6" s="68"/>
      <c r="D6" s="68"/>
      <c r="E6" s="68"/>
      <c r="F6" s="68"/>
      <c r="G6" s="68"/>
      <c r="H6" s="68"/>
    </row>
    <row r="7" spans="1:8" x14ac:dyDescent="0.25">
      <c r="A7" s="3"/>
      <c r="B7" s="96" t="s">
        <v>60</v>
      </c>
      <c r="C7" s="70"/>
      <c r="D7" s="3"/>
      <c r="E7" s="3" t="s">
        <v>178</v>
      </c>
      <c r="F7" s="59">
        <v>2.5</v>
      </c>
      <c r="G7" s="3">
        <v>3.5</v>
      </c>
      <c r="H7" s="3"/>
    </row>
    <row r="8" spans="1:8" s="108" customFormat="1" x14ac:dyDescent="0.25">
      <c r="A8" s="68" t="s">
        <v>50</v>
      </c>
      <c r="B8" s="104" t="s">
        <v>188</v>
      </c>
      <c r="C8" s="70"/>
      <c r="D8" s="71"/>
      <c r="E8" s="71"/>
      <c r="F8" s="63"/>
      <c r="G8" s="71"/>
      <c r="H8" s="71"/>
    </row>
    <row r="9" spans="1:8" s="112" customFormat="1" x14ac:dyDescent="0.25">
      <c r="A9" s="110">
        <v>1</v>
      </c>
      <c r="B9" s="111" t="s">
        <v>187</v>
      </c>
      <c r="C9" s="109" t="s">
        <v>176</v>
      </c>
      <c r="D9" s="110"/>
      <c r="E9" s="110"/>
      <c r="F9" s="110"/>
      <c r="G9" s="110"/>
      <c r="H9" s="110"/>
    </row>
    <row r="10" spans="1:8" x14ac:dyDescent="0.25">
      <c r="A10" s="3"/>
      <c r="B10" s="96">
        <v>0</v>
      </c>
      <c r="C10" s="15"/>
      <c r="D10" s="3"/>
      <c r="E10" s="3"/>
      <c r="F10" s="59">
        <v>0.13800000000000001</v>
      </c>
      <c r="G10" s="59">
        <v>7.5</v>
      </c>
      <c r="H10" s="3"/>
    </row>
    <row r="11" spans="1:8" x14ac:dyDescent="0.25">
      <c r="A11" s="3"/>
      <c r="B11" s="96" t="s">
        <v>63</v>
      </c>
      <c r="C11" s="15"/>
      <c r="D11" s="3"/>
      <c r="E11" s="3"/>
      <c r="F11" s="59">
        <f>0.265-F10</f>
        <v>0.127</v>
      </c>
      <c r="G11" s="59">
        <v>14</v>
      </c>
      <c r="H11" s="3"/>
    </row>
    <row r="12" spans="1:8" x14ac:dyDescent="0.25">
      <c r="A12" s="3"/>
      <c r="B12" s="96" t="s">
        <v>64</v>
      </c>
      <c r="C12" s="15"/>
      <c r="D12" s="3"/>
      <c r="E12" s="3"/>
      <c r="F12" s="59">
        <f>0.436-F10-F11</f>
        <v>0.17099999999999999</v>
      </c>
      <c r="G12" s="59">
        <v>14</v>
      </c>
      <c r="H12" s="3"/>
    </row>
    <row r="13" spans="1:8" x14ac:dyDescent="0.25">
      <c r="A13" s="3"/>
      <c r="B13" s="96" t="s">
        <v>65</v>
      </c>
      <c r="C13" s="15"/>
      <c r="D13" s="3"/>
      <c r="E13" s="3"/>
      <c r="F13" s="59">
        <f>0.736-F10-F11-F12</f>
        <v>0.3</v>
      </c>
      <c r="G13" s="59">
        <v>14</v>
      </c>
      <c r="H13" s="3"/>
    </row>
    <row r="14" spans="1:8" s="112" customFormat="1" x14ac:dyDescent="0.25">
      <c r="A14" s="110">
        <v>2</v>
      </c>
      <c r="B14" s="111" t="s">
        <v>67</v>
      </c>
      <c r="C14" s="110"/>
      <c r="D14" s="110"/>
      <c r="E14" s="110"/>
      <c r="F14" s="110"/>
      <c r="G14" s="110"/>
      <c r="H14" s="110"/>
    </row>
    <row r="15" spans="1:8" x14ac:dyDescent="0.25">
      <c r="A15" s="110">
        <v>3</v>
      </c>
      <c r="B15" s="109" t="s">
        <v>67</v>
      </c>
      <c r="C15" s="72"/>
      <c r="D15" s="3"/>
      <c r="E15" s="3"/>
      <c r="F15" s="3">
        <v>2.4</v>
      </c>
      <c r="G15" s="3">
        <v>5</v>
      </c>
      <c r="H15" s="3"/>
    </row>
    <row r="16" spans="1:8" x14ac:dyDescent="0.25">
      <c r="A16" s="110">
        <v>4</v>
      </c>
      <c r="B16" s="109" t="s">
        <v>70</v>
      </c>
      <c r="C16" s="72"/>
      <c r="D16" s="3"/>
      <c r="E16" s="3"/>
      <c r="F16" s="59">
        <v>0.92</v>
      </c>
      <c r="G16" s="63">
        <v>7.5</v>
      </c>
      <c r="H16" s="3"/>
    </row>
    <row r="17" spans="1:8" x14ac:dyDescent="0.25">
      <c r="A17" s="110">
        <v>5</v>
      </c>
      <c r="B17" s="113" t="s">
        <v>72</v>
      </c>
      <c r="C17" s="101"/>
      <c r="D17" s="3"/>
      <c r="E17" s="3"/>
      <c r="F17" s="59">
        <v>0.86099999999999999</v>
      </c>
      <c r="G17" s="63">
        <v>7.5</v>
      </c>
      <c r="H17" s="3"/>
    </row>
    <row r="18" spans="1:8" s="10" customFormat="1" ht="12.75" x14ac:dyDescent="0.25">
      <c r="A18" s="63" t="s">
        <v>51</v>
      </c>
      <c r="B18" s="97" t="s">
        <v>4</v>
      </c>
      <c r="C18" s="63"/>
      <c r="D18" s="63"/>
      <c r="E18" s="63"/>
      <c r="F18" s="63"/>
      <c r="G18" s="63"/>
      <c r="H18" s="63"/>
    </row>
    <row r="19" spans="1:8" s="10" customFormat="1" ht="12.75" x14ac:dyDescent="0.25">
      <c r="A19" s="63">
        <v>1</v>
      </c>
      <c r="B19" s="102" t="s">
        <v>200</v>
      </c>
      <c r="C19" s="103"/>
      <c r="D19" s="63"/>
      <c r="E19" s="63"/>
      <c r="F19" s="63"/>
      <c r="G19" s="63"/>
      <c r="H19" s="63"/>
    </row>
    <row r="20" spans="1:8" s="12" customFormat="1" ht="15" customHeight="1" x14ac:dyDescent="0.25">
      <c r="A20" s="16">
        <v>1</v>
      </c>
      <c r="B20" s="73" t="s">
        <v>74</v>
      </c>
      <c r="C20" s="73"/>
      <c r="D20" s="59"/>
      <c r="E20" s="59"/>
      <c r="F20" s="59">
        <v>1.31</v>
      </c>
      <c r="G20" s="7">
        <v>3.5</v>
      </c>
      <c r="H20" s="59"/>
    </row>
    <row r="21" spans="1:8" s="12" customFormat="1" ht="15" x14ac:dyDescent="0.25">
      <c r="A21" s="16">
        <v>2</v>
      </c>
      <c r="B21" s="74" t="s">
        <v>76</v>
      </c>
      <c r="C21" s="74"/>
      <c r="D21" s="59"/>
      <c r="E21" s="59"/>
      <c r="F21" s="59">
        <v>6</v>
      </c>
      <c r="G21" s="7">
        <v>3</v>
      </c>
      <c r="H21" s="59"/>
    </row>
    <row r="22" spans="1:8" s="12" customFormat="1" ht="15" x14ac:dyDescent="0.25">
      <c r="A22" s="16">
        <v>3</v>
      </c>
      <c r="B22" s="75" t="s">
        <v>78</v>
      </c>
      <c r="C22" s="75"/>
      <c r="D22" s="59"/>
      <c r="E22" s="59"/>
      <c r="F22" s="59">
        <v>3.5</v>
      </c>
      <c r="G22" s="7">
        <v>3</v>
      </c>
      <c r="H22" s="59"/>
    </row>
    <row r="23" spans="1:8" s="10" customFormat="1" ht="12.6" customHeight="1" x14ac:dyDescent="0.25">
      <c r="A23" s="63">
        <v>2</v>
      </c>
      <c r="B23" s="104" t="s">
        <v>201</v>
      </c>
      <c r="C23" s="104"/>
      <c r="D23" s="63"/>
      <c r="E23" s="59"/>
      <c r="F23" s="63"/>
      <c r="G23" s="24"/>
      <c r="H23" s="63"/>
    </row>
    <row r="24" spans="1:8" s="12" customFormat="1" ht="12.75" x14ac:dyDescent="0.25">
      <c r="A24" s="59">
        <v>1</v>
      </c>
      <c r="B24" s="76" t="s">
        <v>82</v>
      </c>
      <c r="C24" s="76"/>
      <c r="D24" s="59"/>
      <c r="E24" s="59"/>
      <c r="F24" s="59">
        <v>3.1</v>
      </c>
      <c r="G24" s="36">
        <v>3</v>
      </c>
      <c r="H24" s="59"/>
    </row>
    <row r="25" spans="1:8" s="12" customFormat="1" ht="12.75" customHeight="1" x14ac:dyDescent="0.25">
      <c r="A25" s="59">
        <v>2</v>
      </c>
      <c r="B25" s="76" t="s">
        <v>83</v>
      </c>
      <c r="C25" s="76"/>
      <c r="D25" s="59"/>
      <c r="E25" s="59"/>
      <c r="F25" s="59">
        <v>25</v>
      </c>
      <c r="G25" s="36">
        <v>3</v>
      </c>
      <c r="H25" s="59"/>
    </row>
    <row r="26" spans="1:8" s="12" customFormat="1" ht="12.75" customHeight="1" x14ac:dyDescent="0.25">
      <c r="A26" s="59">
        <v>3</v>
      </c>
      <c r="B26" s="76" t="s">
        <v>84</v>
      </c>
      <c r="C26" s="76"/>
      <c r="D26" s="59"/>
      <c r="E26" s="59"/>
      <c r="F26" s="59">
        <v>1</v>
      </c>
      <c r="G26" s="36"/>
      <c r="H26" s="59"/>
    </row>
    <row r="27" spans="1:8" s="10" customFormat="1" ht="12.75" x14ac:dyDescent="0.25">
      <c r="A27" s="63">
        <v>3</v>
      </c>
      <c r="B27" s="105" t="s">
        <v>202</v>
      </c>
      <c r="C27" s="106"/>
      <c r="D27" s="63"/>
      <c r="E27" s="59"/>
      <c r="F27" s="63"/>
      <c r="G27" s="36"/>
      <c r="H27" s="63"/>
    </row>
    <row r="28" spans="1:8" s="12" customFormat="1" ht="14.25" x14ac:dyDescent="0.25">
      <c r="A28" s="23">
        <v>1</v>
      </c>
      <c r="B28" s="36" t="s">
        <v>86</v>
      </c>
      <c r="C28" s="36"/>
      <c r="D28" s="59"/>
      <c r="E28" s="59"/>
      <c r="F28" s="59">
        <v>1.3</v>
      </c>
      <c r="G28" s="24">
        <v>3</v>
      </c>
      <c r="H28" s="59"/>
    </row>
    <row r="29" spans="1:8" s="12" customFormat="1" ht="12.75" x14ac:dyDescent="0.25">
      <c r="A29" s="23">
        <v>2</v>
      </c>
      <c r="B29" s="36" t="s">
        <v>87</v>
      </c>
      <c r="C29" s="36"/>
      <c r="D29" s="59"/>
      <c r="E29" s="59"/>
      <c r="F29" s="59">
        <v>0.25</v>
      </c>
      <c r="G29" s="36">
        <v>3</v>
      </c>
      <c r="H29" s="59"/>
    </row>
    <row r="30" spans="1:8" s="12" customFormat="1" ht="12.75" x14ac:dyDescent="0.25">
      <c r="A30" s="23">
        <v>3</v>
      </c>
      <c r="B30" s="36" t="s">
        <v>88</v>
      </c>
      <c r="C30" s="36"/>
      <c r="D30" s="59"/>
      <c r="E30" s="59"/>
      <c r="F30" s="59">
        <v>0.55000000000000004</v>
      </c>
      <c r="G30" s="36">
        <v>3</v>
      </c>
      <c r="H30" s="59"/>
    </row>
    <row r="31" spans="1:8" s="12" customFormat="1" ht="12.75" x14ac:dyDescent="0.25">
      <c r="A31" s="23">
        <v>4</v>
      </c>
      <c r="B31" s="36" t="s">
        <v>89</v>
      </c>
      <c r="C31" s="36"/>
      <c r="D31" s="59"/>
      <c r="E31" s="59"/>
      <c r="F31" s="59">
        <v>2.5</v>
      </c>
      <c r="G31" s="36">
        <v>3</v>
      </c>
      <c r="H31" s="59"/>
    </row>
    <row r="32" spans="1:8" s="12" customFormat="1" ht="12.75" x14ac:dyDescent="0.25">
      <c r="A32" s="23">
        <v>5</v>
      </c>
      <c r="B32" s="36" t="s">
        <v>90</v>
      </c>
      <c r="C32" s="36"/>
      <c r="D32" s="59"/>
      <c r="E32" s="59"/>
      <c r="F32" s="59">
        <v>1.2</v>
      </c>
      <c r="G32" s="36">
        <v>3</v>
      </c>
      <c r="H32" s="59"/>
    </row>
    <row r="33" spans="1:8" s="12" customFormat="1" ht="12.75" x14ac:dyDescent="0.25">
      <c r="A33" s="23">
        <v>6</v>
      </c>
      <c r="B33" s="36" t="s">
        <v>91</v>
      </c>
      <c r="C33" s="36"/>
      <c r="D33" s="59"/>
      <c r="E33" s="59"/>
      <c r="F33" s="59">
        <v>0.8</v>
      </c>
      <c r="G33" s="36">
        <v>3</v>
      </c>
      <c r="H33" s="59"/>
    </row>
    <row r="34" spans="1:8" s="12" customFormat="1" ht="12.75" x14ac:dyDescent="0.25">
      <c r="A34" s="23">
        <v>7</v>
      </c>
      <c r="B34" s="36" t="s">
        <v>92</v>
      </c>
      <c r="C34" s="36"/>
      <c r="D34" s="59"/>
      <c r="E34" s="59"/>
      <c r="F34" s="59">
        <v>0.4</v>
      </c>
      <c r="G34" s="36">
        <v>3</v>
      </c>
      <c r="H34" s="59"/>
    </row>
    <row r="35" spans="1:8" s="12" customFormat="1" ht="12.75" x14ac:dyDescent="0.25">
      <c r="A35" s="23">
        <v>8</v>
      </c>
      <c r="B35" s="36" t="s">
        <v>93</v>
      </c>
      <c r="C35" s="36"/>
      <c r="D35" s="59"/>
      <c r="E35" s="59"/>
      <c r="F35" s="59">
        <v>0.2</v>
      </c>
      <c r="G35" s="36">
        <v>3</v>
      </c>
      <c r="H35" s="59"/>
    </row>
    <row r="36" spans="1:8" s="12" customFormat="1" ht="12.75" x14ac:dyDescent="0.25">
      <c r="A36" s="23">
        <v>9</v>
      </c>
      <c r="B36" s="36" t="s">
        <v>94</v>
      </c>
      <c r="C36" s="36"/>
      <c r="D36" s="59"/>
      <c r="E36" s="59"/>
      <c r="F36" s="59">
        <v>0.36</v>
      </c>
      <c r="G36" s="36">
        <v>3</v>
      </c>
      <c r="H36" s="59"/>
    </row>
    <row r="37" spans="1:8" s="12" customFormat="1" ht="12.75" x14ac:dyDescent="0.25">
      <c r="A37" s="23">
        <v>10</v>
      </c>
      <c r="B37" s="36" t="s">
        <v>95</v>
      </c>
      <c r="C37" s="36"/>
      <c r="D37" s="59"/>
      <c r="E37" s="59"/>
      <c r="F37" s="59">
        <v>0.23</v>
      </c>
      <c r="G37" s="36">
        <v>3</v>
      </c>
      <c r="H37" s="59"/>
    </row>
    <row r="38" spans="1:8" s="10" customFormat="1" ht="12.75" x14ac:dyDescent="0.25">
      <c r="A38" s="63" t="s">
        <v>52</v>
      </c>
      <c r="B38" s="128" t="s">
        <v>5</v>
      </c>
      <c r="C38" s="128"/>
      <c r="D38" s="63"/>
      <c r="E38" s="59"/>
      <c r="F38" s="63"/>
      <c r="G38" s="36">
        <v>2</v>
      </c>
      <c r="H38" s="63"/>
    </row>
    <row r="39" spans="1:8" s="10" customFormat="1" ht="12.75" x14ac:dyDescent="0.25">
      <c r="A39" s="63">
        <v>1</v>
      </c>
      <c r="B39" s="97" t="s">
        <v>203</v>
      </c>
      <c r="C39" s="63"/>
      <c r="D39" s="59"/>
      <c r="E39" s="59"/>
      <c r="F39" s="63"/>
      <c r="G39" s="36">
        <v>2</v>
      </c>
      <c r="H39" s="63"/>
    </row>
    <row r="40" spans="1:8" s="10" customFormat="1" ht="14.25" x14ac:dyDescent="0.25">
      <c r="A40" s="63" t="s">
        <v>131</v>
      </c>
      <c r="B40" s="97" t="s">
        <v>123</v>
      </c>
      <c r="C40" s="63"/>
      <c r="D40" s="59"/>
      <c r="E40" s="59"/>
      <c r="F40" s="63"/>
      <c r="G40" s="24"/>
      <c r="H40" s="63"/>
    </row>
    <row r="41" spans="1:8" s="25" customFormat="1" ht="15" customHeight="1" x14ac:dyDescent="0.25">
      <c r="A41" s="7">
        <v>1</v>
      </c>
      <c r="B41" s="79" t="s">
        <v>110</v>
      </c>
      <c r="C41" s="79"/>
      <c r="D41" s="80"/>
      <c r="E41" s="59"/>
      <c r="F41" s="27">
        <v>2.37</v>
      </c>
      <c r="G41" s="24"/>
      <c r="H41" s="27"/>
    </row>
    <row r="42" spans="1:8" s="25" customFormat="1" ht="15" x14ac:dyDescent="0.25">
      <c r="A42" s="7">
        <v>2</v>
      </c>
      <c r="B42" s="79" t="s">
        <v>112</v>
      </c>
      <c r="C42" s="79"/>
      <c r="D42" s="80"/>
      <c r="E42" s="59"/>
      <c r="F42" s="27">
        <v>0.54</v>
      </c>
      <c r="G42" s="24"/>
      <c r="H42" s="28"/>
    </row>
    <row r="43" spans="1:8" s="25" customFormat="1" ht="15" customHeight="1" x14ac:dyDescent="0.25">
      <c r="A43" s="7">
        <v>3</v>
      </c>
      <c r="B43" s="79" t="s">
        <v>114</v>
      </c>
      <c r="C43" s="79"/>
      <c r="D43" s="80"/>
      <c r="E43" s="59"/>
      <c r="F43" s="27">
        <v>0.57999999999999996</v>
      </c>
      <c r="G43" s="90">
        <v>3</v>
      </c>
      <c r="H43" s="27"/>
    </row>
    <row r="44" spans="1:8" s="25" customFormat="1" ht="15.75" customHeight="1" x14ac:dyDescent="0.25">
      <c r="A44" s="24" t="s">
        <v>131</v>
      </c>
      <c r="B44" s="129" t="s">
        <v>117</v>
      </c>
      <c r="C44" s="129"/>
      <c r="D44" s="80"/>
      <c r="E44" s="59"/>
      <c r="F44" s="107"/>
      <c r="G44" s="90">
        <v>3</v>
      </c>
      <c r="H44" s="107"/>
    </row>
    <row r="45" spans="1:8" s="25" customFormat="1" ht="15.75" customHeight="1" x14ac:dyDescent="0.25">
      <c r="A45" s="7">
        <v>1</v>
      </c>
      <c r="B45" s="81" t="s">
        <v>118</v>
      </c>
      <c r="C45" s="81"/>
      <c r="D45" s="80"/>
      <c r="E45" s="59"/>
      <c r="F45" s="27">
        <v>0.3</v>
      </c>
      <c r="G45" s="90">
        <v>3</v>
      </c>
      <c r="H45" s="27"/>
    </row>
    <row r="46" spans="1:8" s="25" customFormat="1" ht="15.75" customHeight="1" x14ac:dyDescent="0.25">
      <c r="A46" s="7">
        <v>2</v>
      </c>
      <c r="B46" s="81" t="s">
        <v>120</v>
      </c>
      <c r="C46" s="81"/>
      <c r="D46" s="80"/>
      <c r="E46" s="59"/>
      <c r="F46" s="27">
        <v>0.5</v>
      </c>
      <c r="G46" s="91"/>
      <c r="H46" s="27"/>
    </row>
    <row r="47" spans="1:8" s="25" customFormat="1" ht="15" customHeight="1" x14ac:dyDescent="0.25">
      <c r="A47" s="7">
        <v>3</v>
      </c>
      <c r="B47" s="79" t="s">
        <v>122</v>
      </c>
      <c r="C47" s="79"/>
      <c r="D47" s="80"/>
      <c r="E47" s="59"/>
      <c r="F47" s="27">
        <v>0.5</v>
      </c>
      <c r="G47" s="90">
        <v>3</v>
      </c>
      <c r="H47" s="27"/>
    </row>
    <row r="48" spans="1:8" s="12" customFormat="1" ht="15" x14ac:dyDescent="0.25">
      <c r="A48" s="63">
        <v>2</v>
      </c>
      <c r="B48" s="97" t="s">
        <v>204</v>
      </c>
      <c r="C48" s="59"/>
      <c r="D48" s="59"/>
      <c r="E48" s="59"/>
      <c r="F48" s="59"/>
      <c r="G48" s="90">
        <v>3</v>
      </c>
      <c r="H48" s="59"/>
    </row>
    <row r="49" spans="1:8" s="29" customFormat="1" ht="12.75" x14ac:dyDescent="0.25">
      <c r="A49" s="21">
        <v>1</v>
      </c>
      <c r="B49" s="76" t="s">
        <v>124</v>
      </c>
      <c r="C49" s="76"/>
      <c r="D49" s="21"/>
      <c r="E49" s="59"/>
      <c r="F49" s="21">
        <v>1.21</v>
      </c>
      <c r="G49" s="76">
        <v>3</v>
      </c>
      <c r="H49" s="22"/>
    </row>
    <row r="50" spans="1:8" s="29" customFormat="1" ht="12.75" x14ac:dyDescent="0.25">
      <c r="A50" s="21">
        <v>2</v>
      </c>
      <c r="B50" s="76" t="s">
        <v>125</v>
      </c>
      <c r="C50" s="76"/>
      <c r="D50" s="21"/>
      <c r="E50" s="59"/>
      <c r="F50" s="22">
        <v>0.83</v>
      </c>
      <c r="G50" s="76">
        <v>3</v>
      </c>
      <c r="H50" s="22"/>
    </row>
    <row r="51" spans="1:8" s="29" customFormat="1" ht="12.75" x14ac:dyDescent="0.25">
      <c r="A51" s="21">
        <v>3</v>
      </c>
      <c r="B51" s="82" t="s">
        <v>126</v>
      </c>
      <c r="C51" s="82"/>
      <c r="D51" s="21"/>
      <c r="E51" s="59"/>
      <c r="F51" s="21">
        <v>0.83</v>
      </c>
      <c r="G51" s="76">
        <v>3</v>
      </c>
      <c r="H51" s="21"/>
    </row>
    <row r="52" spans="1:8" s="29" customFormat="1" ht="12.75" x14ac:dyDescent="0.25">
      <c r="A52" s="21">
        <v>4</v>
      </c>
      <c r="B52" s="82" t="s">
        <v>127</v>
      </c>
      <c r="C52" s="82"/>
      <c r="D52" s="21"/>
      <c r="E52" s="59"/>
      <c r="F52" s="21">
        <v>0.61</v>
      </c>
      <c r="G52" s="76">
        <v>3</v>
      </c>
      <c r="H52" s="21"/>
    </row>
    <row r="53" spans="1:8" s="29" customFormat="1" ht="12.75" customHeight="1" x14ac:dyDescent="0.25">
      <c r="A53" s="21">
        <v>5</v>
      </c>
      <c r="B53" s="82" t="s">
        <v>128</v>
      </c>
      <c r="C53" s="82"/>
      <c r="D53" s="21"/>
      <c r="E53" s="59"/>
      <c r="F53" s="21">
        <v>0.42599999999999999</v>
      </c>
      <c r="G53" s="76">
        <v>3</v>
      </c>
      <c r="H53" s="21"/>
    </row>
    <row r="54" spans="1:8" s="29" customFormat="1" ht="12.75" x14ac:dyDescent="0.25">
      <c r="A54" s="21">
        <v>6</v>
      </c>
      <c r="B54" s="82" t="s">
        <v>129</v>
      </c>
      <c r="C54" s="82"/>
      <c r="D54" s="21"/>
      <c r="E54" s="59"/>
      <c r="F54" s="21">
        <v>2</v>
      </c>
      <c r="G54" s="76">
        <v>3</v>
      </c>
      <c r="H54" s="21"/>
    </row>
    <row r="55" spans="1:8" s="29" customFormat="1" ht="12.75" x14ac:dyDescent="0.25">
      <c r="A55" s="21">
        <v>7</v>
      </c>
      <c r="B55" s="76" t="s">
        <v>130</v>
      </c>
      <c r="C55" s="76"/>
      <c r="D55" s="21"/>
      <c r="E55" s="59"/>
      <c r="F55" s="21">
        <v>0.65</v>
      </c>
      <c r="G55" s="76">
        <v>3</v>
      </c>
      <c r="H55" s="22"/>
    </row>
    <row r="56" spans="1:8" s="10" customFormat="1" ht="12.75" x14ac:dyDescent="0.25">
      <c r="A56" s="63">
        <v>3</v>
      </c>
      <c r="B56" s="97" t="s">
        <v>202</v>
      </c>
      <c r="C56" s="63"/>
      <c r="D56" s="63"/>
      <c r="E56" s="59"/>
      <c r="F56" s="63"/>
      <c r="G56" s="76"/>
      <c r="H56" s="63"/>
    </row>
    <row r="57" spans="1:8" s="10" customFormat="1" ht="12.75" x14ac:dyDescent="0.25">
      <c r="A57" s="63" t="s">
        <v>131</v>
      </c>
      <c r="B57" s="97" t="s">
        <v>123</v>
      </c>
      <c r="C57" s="63"/>
      <c r="D57" s="59"/>
      <c r="E57" s="59"/>
      <c r="F57" s="20"/>
      <c r="G57" s="76"/>
      <c r="H57" s="63"/>
    </row>
    <row r="58" spans="1:8" s="10" customFormat="1" ht="12.75" x14ac:dyDescent="0.25">
      <c r="A58" s="59">
        <v>1</v>
      </c>
      <c r="B58" s="95" t="s">
        <v>132</v>
      </c>
      <c r="C58" s="59"/>
      <c r="D58" s="59"/>
      <c r="E58" s="59"/>
      <c r="F58" s="63">
        <v>0.3</v>
      </c>
      <c r="G58" s="36">
        <v>3</v>
      </c>
      <c r="H58" s="63"/>
    </row>
    <row r="59" spans="1:8" s="10" customFormat="1" ht="12.75" x14ac:dyDescent="0.25">
      <c r="A59" s="59">
        <v>2</v>
      </c>
      <c r="B59" s="36" t="s">
        <v>133</v>
      </c>
      <c r="C59" s="36"/>
      <c r="D59" s="59"/>
      <c r="E59" s="59"/>
      <c r="F59" s="19">
        <v>0.3</v>
      </c>
      <c r="G59" s="36">
        <v>3</v>
      </c>
      <c r="H59" s="32"/>
    </row>
    <row r="60" spans="1:8" s="10" customFormat="1" ht="12.75" x14ac:dyDescent="0.25">
      <c r="A60" s="59">
        <v>3</v>
      </c>
      <c r="B60" s="36" t="s">
        <v>135</v>
      </c>
      <c r="C60" s="36"/>
      <c r="D60" s="59"/>
      <c r="E60" s="59"/>
      <c r="F60" s="19">
        <v>2</v>
      </c>
      <c r="G60" s="94" t="s">
        <v>134</v>
      </c>
      <c r="H60" s="32"/>
    </row>
    <row r="61" spans="1:8" s="10" customFormat="1" ht="12.75" x14ac:dyDescent="0.25">
      <c r="A61" s="59">
        <v>4</v>
      </c>
      <c r="B61" s="36" t="s">
        <v>136</v>
      </c>
      <c r="C61" s="36"/>
      <c r="D61" s="59"/>
      <c r="E61" s="59"/>
      <c r="F61" s="59">
        <v>2.2000000000000002</v>
      </c>
      <c r="G61" s="36">
        <v>3</v>
      </c>
      <c r="H61" s="32"/>
    </row>
    <row r="62" spans="1:8" s="10" customFormat="1" ht="12.75" x14ac:dyDescent="0.25">
      <c r="A62" s="59">
        <v>5</v>
      </c>
      <c r="B62" s="36" t="s">
        <v>137</v>
      </c>
      <c r="C62" s="36"/>
      <c r="D62" s="59"/>
      <c r="E62" s="59"/>
      <c r="F62" s="59">
        <v>2.5</v>
      </c>
      <c r="G62" s="36">
        <v>3</v>
      </c>
      <c r="H62" s="32"/>
    </row>
    <row r="63" spans="1:8" s="10" customFormat="1" ht="12.75" x14ac:dyDescent="0.25">
      <c r="A63" s="59">
        <v>6</v>
      </c>
      <c r="B63" s="36" t="s">
        <v>138</v>
      </c>
      <c r="C63" s="36"/>
      <c r="D63" s="59"/>
      <c r="E63" s="59"/>
      <c r="F63" s="59">
        <v>1.5</v>
      </c>
      <c r="G63" s="36">
        <v>3</v>
      </c>
      <c r="H63" s="32"/>
    </row>
    <row r="64" spans="1:8" s="10" customFormat="1" ht="12.75" x14ac:dyDescent="0.25">
      <c r="A64" s="59">
        <v>7</v>
      </c>
      <c r="B64" s="36" t="s">
        <v>174</v>
      </c>
      <c r="C64" s="36"/>
      <c r="D64" s="59"/>
      <c r="E64" s="59"/>
      <c r="F64" s="59">
        <v>2.5</v>
      </c>
      <c r="G64" s="36">
        <v>3</v>
      </c>
      <c r="H64" s="58"/>
    </row>
    <row r="65" spans="1:8" s="10" customFormat="1" ht="12.75" customHeight="1" x14ac:dyDescent="0.25">
      <c r="A65" s="59">
        <v>8</v>
      </c>
      <c r="B65" s="36" t="s">
        <v>139</v>
      </c>
      <c r="C65" s="36"/>
      <c r="D65" s="59"/>
      <c r="E65" s="59"/>
      <c r="F65" s="59">
        <v>0.3</v>
      </c>
      <c r="G65" s="36">
        <v>3</v>
      </c>
      <c r="H65" s="32"/>
    </row>
    <row r="66" spans="1:8" s="10" customFormat="1" ht="12.75" x14ac:dyDescent="0.25">
      <c r="A66" s="59">
        <v>9</v>
      </c>
      <c r="B66" s="36" t="s">
        <v>140</v>
      </c>
      <c r="C66" s="36"/>
      <c r="D66" s="59"/>
      <c r="E66" s="59"/>
      <c r="F66" s="59">
        <v>0.32</v>
      </c>
      <c r="G66" s="36">
        <v>3</v>
      </c>
      <c r="H66" s="32"/>
    </row>
    <row r="67" spans="1:8" s="10" customFormat="1" ht="12.75" x14ac:dyDescent="0.25">
      <c r="A67" s="59">
        <v>10</v>
      </c>
      <c r="B67" s="36" t="s">
        <v>141</v>
      </c>
      <c r="C67" s="36"/>
      <c r="D67" s="59"/>
      <c r="E67" s="59"/>
      <c r="F67" s="59">
        <v>0.3</v>
      </c>
      <c r="G67" s="36">
        <v>3</v>
      </c>
      <c r="H67" s="32"/>
    </row>
    <row r="68" spans="1:8" s="10" customFormat="1" ht="12.75" x14ac:dyDescent="0.25">
      <c r="A68" s="59" t="s">
        <v>131</v>
      </c>
      <c r="B68" s="130" t="s">
        <v>142</v>
      </c>
      <c r="C68" s="130"/>
      <c r="D68" s="59"/>
      <c r="E68" s="59"/>
      <c r="F68" s="33"/>
      <c r="G68" s="36"/>
      <c r="H68" s="63"/>
    </row>
    <row r="69" spans="1:8" s="10" customFormat="1" ht="12.75" x14ac:dyDescent="0.25">
      <c r="A69" s="59">
        <v>1</v>
      </c>
      <c r="B69" s="36" t="s">
        <v>143</v>
      </c>
      <c r="C69" s="36"/>
      <c r="D69" s="59"/>
      <c r="E69" s="59"/>
      <c r="F69" s="34">
        <v>0.4</v>
      </c>
      <c r="G69" s="36">
        <v>2</v>
      </c>
      <c r="H69" s="59"/>
    </row>
    <row r="70" spans="1:8" s="10" customFormat="1" ht="12.75" x14ac:dyDescent="0.25">
      <c r="A70" s="59">
        <v>2</v>
      </c>
      <c r="B70" s="36" t="s">
        <v>144</v>
      </c>
      <c r="C70" s="36"/>
      <c r="D70" s="59"/>
      <c r="E70" s="59"/>
      <c r="F70" s="63">
        <v>0.6</v>
      </c>
      <c r="G70" s="36">
        <v>2</v>
      </c>
      <c r="H70" s="59"/>
    </row>
    <row r="71" spans="1:8" s="10" customFormat="1" ht="12.75" x14ac:dyDescent="0.25">
      <c r="A71" s="59">
        <v>0</v>
      </c>
      <c r="B71" s="36" t="s">
        <v>145</v>
      </c>
      <c r="C71" s="36"/>
      <c r="D71" s="59"/>
      <c r="E71" s="59"/>
      <c r="F71" s="34">
        <v>0.36</v>
      </c>
      <c r="G71" s="36">
        <v>2</v>
      </c>
      <c r="H71" s="59"/>
    </row>
    <row r="72" spans="1:8" s="10" customFormat="1" ht="12.75" x14ac:dyDescent="0.25">
      <c r="A72" s="59">
        <v>4</v>
      </c>
      <c r="B72" s="36" t="s">
        <v>146</v>
      </c>
      <c r="C72" s="36"/>
      <c r="D72" s="59"/>
      <c r="E72" s="59"/>
      <c r="F72" s="34">
        <v>0.4</v>
      </c>
      <c r="G72" s="36">
        <v>1</v>
      </c>
      <c r="H72" s="59"/>
    </row>
    <row r="73" spans="1:8" s="10" customFormat="1" ht="12.75" customHeight="1" x14ac:dyDescent="0.25">
      <c r="A73" s="59">
        <v>5</v>
      </c>
      <c r="B73" s="36" t="s">
        <v>147</v>
      </c>
      <c r="C73" s="36"/>
      <c r="D73" s="59"/>
      <c r="E73" s="59"/>
      <c r="F73" s="34">
        <v>0.4</v>
      </c>
      <c r="G73" s="36">
        <v>1</v>
      </c>
      <c r="H73" s="34"/>
    </row>
    <row r="74" spans="1:8" s="10" customFormat="1" ht="12.75" x14ac:dyDescent="0.25">
      <c r="A74" s="59">
        <v>6</v>
      </c>
      <c r="B74" s="36" t="s">
        <v>148</v>
      </c>
      <c r="C74" s="36"/>
      <c r="D74" s="59"/>
      <c r="E74" s="59"/>
      <c r="F74" s="34">
        <v>0.3</v>
      </c>
      <c r="G74" s="36">
        <v>3</v>
      </c>
      <c r="H74" s="59"/>
    </row>
    <row r="75" spans="1:8" s="10" customFormat="1" ht="12.75" x14ac:dyDescent="0.25">
      <c r="A75" s="59">
        <v>7</v>
      </c>
      <c r="B75" s="36" t="s">
        <v>149</v>
      </c>
      <c r="C75" s="36"/>
      <c r="D75" s="59"/>
      <c r="E75" s="59"/>
      <c r="F75" s="34">
        <v>0.3</v>
      </c>
      <c r="G75" s="36">
        <v>1</v>
      </c>
      <c r="H75" s="59"/>
    </row>
    <row r="76" spans="1:8" s="10" customFormat="1" ht="12.75" x14ac:dyDescent="0.25">
      <c r="A76" s="59">
        <v>8</v>
      </c>
      <c r="B76" s="36" t="s">
        <v>150</v>
      </c>
      <c r="C76" s="36"/>
      <c r="D76" s="59"/>
      <c r="E76" s="59"/>
      <c r="F76" s="34">
        <v>0.35</v>
      </c>
      <c r="G76" s="36">
        <v>3</v>
      </c>
      <c r="H76" s="34"/>
    </row>
    <row r="77" spans="1:8" s="10" customFormat="1" ht="12.75" x14ac:dyDescent="0.25">
      <c r="A77" s="59">
        <v>9</v>
      </c>
      <c r="B77" s="36" t="s">
        <v>151</v>
      </c>
      <c r="C77" s="36"/>
      <c r="D77" s="59"/>
      <c r="E77" s="59"/>
      <c r="F77" s="34">
        <v>0.35</v>
      </c>
      <c r="G77" s="36">
        <v>2</v>
      </c>
      <c r="H77" s="59"/>
    </row>
  </sheetData>
  <mergeCells count="12">
    <mergeCell ref="B38:C38"/>
    <mergeCell ref="B44:C44"/>
    <mergeCell ref="B68:C68"/>
    <mergeCell ref="A1:H1"/>
    <mergeCell ref="A2:H2"/>
    <mergeCell ref="A3:A4"/>
    <mergeCell ref="B3:B4"/>
    <mergeCell ref="C3:C4"/>
    <mergeCell ref="D3:E3"/>
    <mergeCell ref="F3:F4"/>
    <mergeCell ref="G3:G4"/>
    <mergeCell ref="H3:H4"/>
  </mergeCells>
  <pageMargins left="0.31496062992126" right="0.31496062992126" top="0.74803149606299202" bottom="0.748031496062992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82"/>
  <sheetViews>
    <sheetView workbookViewId="0">
      <selection activeCell="A2" sqref="A2:L2"/>
    </sheetView>
  </sheetViews>
  <sheetFormatPr defaultColWidth="9.140625" defaultRowHeight="15" x14ac:dyDescent="0.25"/>
  <cols>
    <col min="1" max="1" width="4.42578125" style="5" customWidth="1"/>
    <col min="2" max="2" width="40.7109375" style="4" customWidth="1"/>
    <col min="3" max="4" width="11.5703125" style="4" customWidth="1"/>
    <col min="5" max="5" width="13.28515625" style="4" customWidth="1"/>
    <col min="6" max="6" width="11.42578125" style="4" customWidth="1"/>
    <col min="7" max="7" width="9.5703125" style="4" customWidth="1"/>
    <col min="8" max="8" width="8.42578125" style="4" customWidth="1"/>
    <col min="9" max="9" width="13.140625" style="4" customWidth="1"/>
    <col min="10" max="10" width="13.42578125" style="4" customWidth="1"/>
    <col min="11" max="11" width="11.42578125" style="4" customWidth="1"/>
    <col min="12" max="12" width="10.140625" style="4" customWidth="1"/>
    <col min="13" max="16384" width="9.140625" style="4"/>
  </cols>
  <sheetData>
    <row r="1" spans="1:20" x14ac:dyDescent="0.25">
      <c r="A1" s="154" t="s">
        <v>177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20" ht="13.7" customHeight="1" x14ac:dyDescent="0.25">
      <c r="A2" s="132" t="s">
        <v>206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57"/>
      <c r="N2" s="57"/>
      <c r="O2" s="57"/>
      <c r="P2" s="57"/>
      <c r="Q2" s="57"/>
      <c r="R2" s="57"/>
      <c r="S2" s="57"/>
      <c r="T2" s="57"/>
    </row>
    <row r="3" spans="1:20" s="2" customFormat="1" ht="37.5" customHeight="1" x14ac:dyDescent="0.25">
      <c r="A3" s="157" t="s">
        <v>0</v>
      </c>
      <c r="B3" s="133" t="s">
        <v>24</v>
      </c>
      <c r="C3" s="157" t="s">
        <v>25</v>
      </c>
      <c r="D3" s="157"/>
      <c r="E3" s="155" t="s">
        <v>26</v>
      </c>
      <c r="F3" s="157" t="s">
        <v>27</v>
      </c>
      <c r="G3" s="157"/>
      <c r="H3" s="148" t="s">
        <v>184</v>
      </c>
      <c r="I3" s="149"/>
      <c r="J3" s="150"/>
      <c r="K3" s="71"/>
      <c r="L3" s="133" t="s">
        <v>23</v>
      </c>
    </row>
    <row r="4" spans="1:20" s="2" customFormat="1" ht="41.25" customHeight="1" x14ac:dyDescent="0.25">
      <c r="A4" s="157"/>
      <c r="B4" s="133"/>
      <c r="C4" s="8" t="s">
        <v>21</v>
      </c>
      <c r="D4" s="8" t="s">
        <v>22</v>
      </c>
      <c r="E4" s="156"/>
      <c r="F4" s="8" t="s">
        <v>28</v>
      </c>
      <c r="G4" s="8" t="s">
        <v>29</v>
      </c>
      <c r="H4" s="61" t="s">
        <v>185</v>
      </c>
      <c r="I4" s="68" t="s">
        <v>30</v>
      </c>
      <c r="J4" s="8" t="s">
        <v>31</v>
      </c>
      <c r="K4" s="8" t="s">
        <v>32</v>
      </c>
      <c r="L4" s="133"/>
    </row>
    <row r="5" spans="1:20" x14ac:dyDescent="0.25">
      <c r="A5" s="9" t="s">
        <v>36</v>
      </c>
      <c r="B5" s="9" t="s">
        <v>37</v>
      </c>
      <c r="C5" s="9" t="s">
        <v>38</v>
      </c>
      <c r="D5" s="9" t="s">
        <v>39</v>
      </c>
      <c r="E5" s="9" t="s">
        <v>40</v>
      </c>
      <c r="F5" s="9" t="s">
        <v>41</v>
      </c>
      <c r="G5" s="9" t="s">
        <v>42</v>
      </c>
      <c r="H5" s="9"/>
      <c r="I5" s="88" t="s">
        <v>43</v>
      </c>
      <c r="J5" s="9" t="s">
        <v>44</v>
      </c>
      <c r="K5" s="9" t="s">
        <v>45</v>
      </c>
      <c r="L5" s="9" t="s">
        <v>46</v>
      </c>
    </row>
    <row r="6" spans="1:20" s="6" customFormat="1" ht="14.25" x14ac:dyDescent="0.25">
      <c r="A6" s="83" t="s">
        <v>49</v>
      </c>
      <c r="B6" s="83" t="s">
        <v>189</v>
      </c>
      <c r="C6" s="83"/>
      <c r="D6" s="83"/>
      <c r="E6" s="83"/>
      <c r="F6" s="83"/>
      <c r="G6" s="83"/>
      <c r="H6" s="83"/>
      <c r="I6" s="89"/>
      <c r="J6" s="83"/>
      <c r="K6" s="83"/>
      <c r="L6" s="83"/>
    </row>
    <row r="7" spans="1:20" ht="45" x14ac:dyDescent="0.25">
      <c r="A7" s="92">
        <v>1</v>
      </c>
      <c r="B7" s="72" t="s">
        <v>60</v>
      </c>
      <c r="C7" s="14" t="s">
        <v>57</v>
      </c>
      <c r="D7" s="14" t="s">
        <v>61</v>
      </c>
      <c r="E7" s="37" t="s">
        <v>205</v>
      </c>
      <c r="F7" s="7"/>
      <c r="G7" s="7" t="s">
        <v>178</v>
      </c>
      <c r="H7" s="7"/>
      <c r="I7" s="36">
        <v>3.5</v>
      </c>
      <c r="J7" s="7"/>
      <c r="K7" s="7"/>
      <c r="L7" s="7"/>
    </row>
    <row r="8" spans="1:20" s="6" customFormat="1" ht="14.25" x14ac:dyDescent="0.25">
      <c r="A8" s="62" t="s">
        <v>50</v>
      </c>
      <c r="B8" s="24" t="s">
        <v>2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20" ht="15.75" customHeight="1" x14ac:dyDescent="0.25">
      <c r="A9" s="137">
        <v>1</v>
      </c>
      <c r="B9" s="151" t="s">
        <v>187</v>
      </c>
      <c r="C9" s="15">
        <v>0</v>
      </c>
      <c r="D9" s="15" t="s">
        <v>63</v>
      </c>
      <c r="E9" s="24" t="s">
        <v>195</v>
      </c>
      <c r="F9" s="7"/>
      <c r="G9" s="7" t="s">
        <v>178</v>
      </c>
      <c r="H9" s="7"/>
      <c r="I9" s="36">
        <v>7.5</v>
      </c>
      <c r="J9" s="7"/>
      <c r="K9" s="7"/>
      <c r="L9" s="7"/>
    </row>
    <row r="10" spans="1:20" x14ac:dyDescent="0.25">
      <c r="A10" s="141"/>
      <c r="B10" s="152"/>
      <c r="C10" s="15" t="s">
        <v>63</v>
      </c>
      <c r="D10" s="15" t="s">
        <v>64</v>
      </c>
      <c r="E10" s="24" t="s">
        <v>195</v>
      </c>
      <c r="F10" s="7"/>
      <c r="G10" s="7"/>
      <c r="H10" s="7"/>
      <c r="I10" s="36">
        <v>14</v>
      </c>
      <c r="J10" s="7"/>
      <c r="K10" s="7"/>
      <c r="L10" s="7"/>
    </row>
    <row r="11" spans="1:20" x14ac:dyDescent="0.25">
      <c r="A11" s="141"/>
      <c r="B11" s="152"/>
      <c r="C11" s="15" t="s">
        <v>64</v>
      </c>
      <c r="D11" s="15" t="s">
        <v>65</v>
      </c>
      <c r="E11" s="24" t="s">
        <v>195</v>
      </c>
      <c r="F11" s="7"/>
      <c r="G11" s="7"/>
      <c r="H11" s="7"/>
      <c r="I11" s="36">
        <v>14</v>
      </c>
      <c r="J11" s="7"/>
      <c r="K11" s="7"/>
      <c r="L11" s="7"/>
    </row>
    <row r="12" spans="1:20" x14ac:dyDescent="0.25">
      <c r="A12" s="138"/>
      <c r="B12" s="153"/>
      <c r="C12" s="15" t="s">
        <v>65</v>
      </c>
      <c r="D12" s="15" t="s">
        <v>66</v>
      </c>
      <c r="E12" s="24" t="s">
        <v>195</v>
      </c>
      <c r="F12" s="7"/>
      <c r="G12" s="7"/>
      <c r="H12" s="7"/>
      <c r="I12" s="36">
        <v>14</v>
      </c>
      <c r="J12" s="7"/>
      <c r="K12" s="7"/>
      <c r="L12" s="7"/>
    </row>
    <row r="13" spans="1:20" x14ac:dyDescent="0.25">
      <c r="A13" s="137">
        <v>2</v>
      </c>
      <c r="B13" s="142" t="s">
        <v>67</v>
      </c>
      <c r="C13" s="14" t="s">
        <v>57</v>
      </c>
      <c r="D13" s="14" t="s">
        <v>68</v>
      </c>
      <c r="E13" s="24" t="s">
        <v>195</v>
      </c>
      <c r="F13" s="7"/>
      <c r="G13" s="7" t="s">
        <v>178</v>
      </c>
      <c r="H13" s="7"/>
      <c r="I13" s="134">
        <v>5</v>
      </c>
      <c r="J13" s="7"/>
      <c r="K13" s="7"/>
      <c r="L13" s="7"/>
    </row>
    <row r="14" spans="1:20" x14ac:dyDescent="0.25">
      <c r="A14" s="138"/>
      <c r="B14" s="143"/>
      <c r="C14" s="13" t="s">
        <v>68</v>
      </c>
      <c r="D14" s="13" t="s">
        <v>69</v>
      </c>
      <c r="E14" s="24" t="s">
        <v>195</v>
      </c>
      <c r="F14" s="7"/>
      <c r="G14" s="7"/>
      <c r="H14" s="7"/>
      <c r="I14" s="136"/>
      <c r="J14" s="7"/>
      <c r="K14" s="7"/>
      <c r="L14" s="7"/>
    </row>
    <row r="15" spans="1:20" x14ac:dyDescent="0.25">
      <c r="A15" s="92">
        <v>3</v>
      </c>
      <c r="B15" s="7" t="s">
        <v>190</v>
      </c>
      <c r="C15" s="13" t="s">
        <v>57</v>
      </c>
      <c r="D15" s="13" t="s">
        <v>73</v>
      </c>
      <c r="E15" s="24" t="s">
        <v>195</v>
      </c>
      <c r="F15" s="7"/>
      <c r="G15" s="7" t="s">
        <v>178</v>
      </c>
      <c r="H15" s="7"/>
      <c r="I15" s="36">
        <v>7.5</v>
      </c>
      <c r="J15" s="7"/>
      <c r="K15" s="7"/>
      <c r="L15" s="7"/>
    </row>
    <row r="16" spans="1:20" x14ac:dyDescent="0.25">
      <c r="A16" s="92">
        <v>4</v>
      </c>
      <c r="B16" s="72" t="s">
        <v>70</v>
      </c>
      <c r="C16" s="14" t="s">
        <v>57</v>
      </c>
      <c r="D16" s="14" t="s">
        <v>71</v>
      </c>
      <c r="E16" s="24" t="s">
        <v>195</v>
      </c>
      <c r="F16" s="7"/>
      <c r="G16" s="7" t="s">
        <v>178</v>
      </c>
      <c r="H16" s="7"/>
      <c r="I16" s="36">
        <v>7.5</v>
      </c>
      <c r="J16" s="7"/>
      <c r="K16" s="7"/>
      <c r="L16" s="7"/>
    </row>
    <row r="17" spans="1:12" s="6" customFormat="1" ht="14.25" x14ac:dyDescent="0.25">
      <c r="A17" s="62" t="s">
        <v>51</v>
      </c>
      <c r="B17" s="24" t="s">
        <v>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s="6" customFormat="1" ht="14.25" x14ac:dyDescent="0.25">
      <c r="A18" s="62">
        <v>1</v>
      </c>
      <c r="B18" s="24" t="s">
        <v>191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" customHeight="1" x14ac:dyDescent="0.25">
      <c r="A19" s="92">
        <v>1</v>
      </c>
      <c r="B19" s="73" t="s">
        <v>74</v>
      </c>
      <c r="C19" s="18" t="s">
        <v>57</v>
      </c>
      <c r="D19" s="18" t="s">
        <v>75</v>
      </c>
      <c r="E19" s="24" t="s">
        <v>195</v>
      </c>
      <c r="F19" s="7"/>
      <c r="G19" s="7" t="s">
        <v>178</v>
      </c>
      <c r="H19" s="7"/>
      <c r="I19" s="7">
        <v>3.5</v>
      </c>
      <c r="J19" s="7"/>
      <c r="K19" s="7"/>
      <c r="L19" s="7"/>
    </row>
    <row r="20" spans="1:12" x14ac:dyDescent="0.25">
      <c r="A20" s="92">
        <v>2</v>
      </c>
      <c r="B20" s="74" t="s">
        <v>76</v>
      </c>
      <c r="C20" s="18" t="s">
        <v>57</v>
      </c>
      <c r="D20" s="18" t="s">
        <v>77</v>
      </c>
      <c r="E20" s="24" t="s">
        <v>195</v>
      </c>
      <c r="F20" s="7"/>
      <c r="G20" s="7" t="s">
        <v>178</v>
      </c>
      <c r="H20" s="7"/>
      <c r="I20" s="7">
        <v>3</v>
      </c>
      <c r="J20" s="7"/>
      <c r="K20" s="7"/>
      <c r="L20" s="7"/>
    </row>
    <row r="21" spans="1:12" x14ac:dyDescent="0.25">
      <c r="A21" s="92">
        <v>3</v>
      </c>
      <c r="B21" s="75" t="s">
        <v>78</v>
      </c>
      <c r="C21" s="17" t="s">
        <v>79</v>
      </c>
      <c r="D21" s="17" t="s">
        <v>80</v>
      </c>
      <c r="E21" s="24" t="s">
        <v>195</v>
      </c>
      <c r="F21" s="7"/>
      <c r="G21" s="7" t="s">
        <v>178</v>
      </c>
      <c r="H21" s="7"/>
      <c r="I21" s="7">
        <v>3</v>
      </c>
      <c r="J21" s="7"/>
      <c r="K21" s="7"/>
      <c r="L21" s="7"/>
    </row>
    <row r="22" spans="1:12" s="6" customFormat="1" ht="14.25" x14ac:dyDescent="0.25">
      <c r="A22" s="62">
        <v>2</v>
      </c>
      <c r="B22" s="24" t="s">
        <v>192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25">
      <c r="A23" s="92">
        <v>1</v>
      </c>
      <c r="B23" s="76" t="s">
        <v>82</v>
      </c>
      <c r="C23" s="30">
        <v>0</v>
      </c>
      <c r="D23" s="31">
        <v>3100</v>
      </c>
      <c r="E23" s="24" t="s">
        <v>195</v>
      </c>
      <c r="F23" s="7"/>
      <c r="G23" s="7" t="s">
        <v>178</v>
      </c>
      <c r="H23" s="7"/>
      <c r="I23" s="36">
        <v>3</v>
      </c>
      <c r="J23" s="7"/>
      <c r="K23" s="7"/>
      <c r="L23" s="7"/>
    </row>
    <row r="24" spans="1:12" ht="15" customHeight="1" x14ac:dyDescent="0.25">
      <c r="A24" s="92">
        <v>2</v>
      </c>
      <c r="B24" s="76" t="s">
        <v>83</v>
      </c>
      <c r="C24" s="30">
        <v>0</v>
      </c>
      <c r="D24" s="31">
        <v>2500</v>
      </c>
      <c r="E24" s="24" t="s">
        <v>195</v>
      </c>
      <c r="F24" s="7"/>
      <c r="G24" s="7" t="s">
        <v>178</v>
      </c>
      <c r="H24" s="7"/>
      <c r="I24" s="36">
        <v>3</v>
      </c>
      <c r="J24" s="7"/>
      <c r="K24" s="7"/>
      <c r="L24" s="7"/>
    </row>
    <row r="25" spans="1:12" ht="15" customHeight="1" x14ac:dyDescent="0.25">
      <c r="A25" s="92">
        <v>3</v>
      </c>
      <c r="B25" s="76" t="s">
        <v>84</v>
      </c>
      <c r="C25" s="30">
        <v>0</v>
      </c>
      <c r="D25" s="31" t="s">
        <v>85</v>
      </c>
      <c r="E25" s="24" t="s">
        <v>195</v>
      </c>
      <c r="F25" s="7"/>
      <c r="G25" s="7" t="s">
        <v>178</v>
      </c>
      <c r="H25" s="7"/>
      <c r="I25" s="36">
        <v>3</v>
      </c>
      <c r="J25" s="7"/>
      <c r="K25" s="7"/>
      <c r="L25" s="7"/>
    </row>
    <row r="26" spans="1:12" s="6" customFormat="1" ht="14.25" x14ac:dyDescent="0.25">
      <c r="A26" s="62">
        <v>3</v>
      </c>
      <c r="B26" s="24" t="s">
        <v>193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1:12" ht="15" customHeight="1" x14ac:dyDescent="0.25">
      <c r="A27" s="92">
        <v>1</v>
      </c>
      <c r="B27" s="36" t="s">
        <v>86</v>
      </c>
      <c r="C27" s="59" t="s">
        <v>57</v>
      </c>
      <c r="D27" s="59" t="s">
        <v>96</v>
      </c>
      <c r="E27" s="24" t="s">
        <v>195</v>
      </c>
      <c r="F27" s="7"/>
      <c r="G27" s="7" t="s">
        <v>178</v>
      </c>
      <c r="H27" s="7"/>
      <c r="I27" s="36">
        <v>3</v>
      </c>
      <c r="J27" s="7"/>
      <c r="K27" s="7"/>
      <c r="L27" s="7"/>
    </row>
    <row r="28" spans="1:12" x14ac:dyDescent="0.25">
      <c r="A28" s="92">
        <v>2</v>
      </c>
      <c r="B28" s="36" t="s">
        <v>87</v>
      </c>
      <c r="C28" s="59" t="s">
        <v>57</v>
      </c>
      <c r="D28" s="59" t="s">
        <v>97</v>
      </c>
      <c r="E28" s="24" t="s">
        <v>195</v>
      </c>
      <c r="F28" s="7"/>
      <c r="G28" s="7" t="s">
        <v>178</v>
      </c>
      <c r="H28" s="7"/>
      <c r="I28" s="36">
        <v>3</v>
      </c>
      <c r="J28" s="7"/>
      <c r="K28" s="7"/>
      <c r="L28" s="7"/>
    </row>
    <row r="29" spans="1:12" x14ac:dyDescent="0.25">
      <c r="A29" s="137">
        <v>3</v>
      </c>
      <c r="B29" s="144" t="s">
        <v>88</v>
      </c>
      <c r="C29" s="59" t="s">
        <v>57</v>
      </c>
      <c r="D29" s="59" t="s">
        <v>98</v>
      </c>
      <c r="E29" s="24" t="s">
        <v>195</v>
      </c>
      <c r="F29" s="7"/>
      <c r="G29" s="7" t="s">
        <v>178</v>
      </c>
      <c r="H29" s="7"/>
      <c r="I29" s="134">
        <v>3</v>
      </c>
      <c r="J29" s="7"/>
      <c r="K29" s="7"/>
      <c r="L29" s="7"/>
    </row>
    <row r="30" spans="1:12" x14ac:dyDescent="0.25">
      <c r="A30" s="138"/>
      <c r="B30" s="146"/>
      <c r="C30" s="59" t="s">
        <v>98</v>
      </c>
      <c r="D30" s="59" t="s">
        <v>61</v>
      </c>
      <c r="E30" s="24" t="s">
        <v>195</v>
      </c>
      <c r="F30" s="7"/>
      <c r="G30" s="7"/>
      <c r="H30" s="7"/>
      <c r="I30" s="136"/>
      <c r="J30" s="7"/>
      <c r="K30" s="7"/>
      <c r="L30" s="7"/>
    </row>
    <row r="31" spans="1:12" x14ac:dyDescent="0.25">
      <c r="A31" s="92">
        <v>4</v>
      </c>
      <c r="B31" s="36" t="s">
        <v>90</v>
      </c>
      <c r="C31" s="59" t="s">
        <v>57</v>
      </c>
      <c r="D31" s="59" t="s">
        <v>99</v>
      </c>
      <c r="E31" s="24" t="s">
        <v>195</v>
      </c>
      <c r="F31" s="7"/>
      <c r="G31" s="7" t="s">
        <v>178</v>
      </c>
      <c r="H31" s="7"/>
      <c r="I31" s="36">
        <v>3</v>
      </c>
      <c r="J31" s="7"/>
      <c r="K31" s="7"/>
      <c r="L31" s="7"/>
    </row>
    <row r="32" spans="1:12" x14ac:dyDescent="0.25">
      <c r="A32" s="137">
        <v>5</v>
      </c>
      <c r="B32" s="144" t="s">
        <v>91</v>
      </c>
      <c r="C32" s="59" t="s">
        <v>99</v>
      </c>
      <c r="D32" s="59" t="s">
        <v>81</v>
      </c>
      <c r="E32" s="24" t="s">
        <v>195</v>
      </c>
      <c r="F32" s="7"/>
      <c r="G32" s="7" t="s">
        <v>178</v>
      </c>
      <c r="H32" s="7"/>
      <c r="I32" s="134">
        <v>3</v>
      </c>
      <c r="J32" s="7"/>
      <c r="K32" s="7"/>
      <c r="L32" s="7"/>
    </row>
    <row r="33" spans="1:12" x14ac:dyDescent="0.25">
      <c r="A33" s="141"/>
      <c r="B33" s="145"/>
      <c r="C33" s="59" t="s">
        <v>57</v>
      </c>
      <c r="D33" s="59" t="s">
        <v>100</v>
      </c>
      <c r="E33" s="24" t="s">
        <v>195</v>
      </c>
      <c r="F33" s="7"/>
      <c r="G33" s="7"/>
      <c r="H33" s="7"/>
      <c r="I33" s="135"/>
      <c r="J33" s="7"/>
      <c r="K33" s="7"/>
      <c r="L33" s="7"/>
    </row>
    <row r="34" spans="1:12" x14ac:dyDescent="0.25">
      <c r="A34" s="138"/>
      <c r="B34" s="146"/>
      <c r="C34" s="59" t="s">
        <v>57</v>
      </c>
      <c r="D34" s="59" t="s">
        <v>101</v>
      </c>
      <c r="E34" s="24" t="s">
        <v>195</v>
      </c>
      <c r="F34" s="7"/>
      <c r="G34" s="7"/>
      <c r="H34" s="7"/>
      <c r="I34" s="136"/>
      <c r="J34" s="7"/>
      <c r="K34" s="7"/>
      <c r="L34" s="7"/>
    </row>
    <row r="35" spans="1:12" x14ac:dyDescent="0.25">
      <c r="A35" s="93">
        <v>6</v>
      </c>
      <c r="B35" s="36" t="s">
        <v>89</v>
      </c>
      <c r="C35" s="59" t="s">
        <v>57</v>
      </c>
      <c r="D35" s="59" t="s">
        <v>199</v>
      </c>
      <c r="E35" s="24" t="s">
        <v>195</v>
      </c>
      <c r="F35" s="7"/>
      <c r="G35" s="7" t="s">
        <v>178</v>
      </c>
      <c r="H35" s="7"/>
      <c r="I35" s="98">
        <v>3</v>
      </c>
      <c r="J35" s="7"/>
      <c r="K35" s="7"/>
      <c r="L35" s="7"/>
    </row>
    <row r="36" spans="1:12" ht="15" customHeight="1" x14ac:dyDescent="0.25">
      <c r="A36" s="92">
        <v>7</v>
      </c>
      <c r="B36" s="36" t="s">
        <v>92</v>
      </c>
      <c r="C36" s="59" t="s">
        <v>57</v>
      </c>
      <c r="D36" s="59" t="s">
        <v>102</v>
      </c>
      <c r="E36" s="24" t="s">
        <v>195</v>
      </c>
      <c r="F36" s="7"/>
      <c r="G36" s="7" t="s">
        <v>178</v>
      </c>
      <c r="H36" s="7"/>
      <c r="I36" s="36">
        <v>3</v>
      </c>
      <c r="J36" s="7"/>
      <c r="K36" s="7"/>
      <c r="L36" s="7"/>
    </row>
    <row r="37" spans="1:12" ht="15" customHeight="1" x14ac:dyDescent="0.25">
      <c r="A37" s="92">
        <v>8</v>
      </c>
      <c r="B37" s="36" t="s">
        <v>93</v>
      </c>
      <c r="C37" s="59" t="s">
        <v>57</v>
      </c>
      <c r="D37" s="59" t="s">
        <v>103</v>
      </c>
      <c r="E37" s="24" t="s">
        <v>195</v>
      </c>
      <c r="F37" s="7"/>
      <c r="G37" s="7" t="s">
        <v>178</v>
      </c>
      <c r="H37" s="7"/>
      <c r="I37" s="36">
        <v>3</v>
      </c>
      <c r="J37" s="7"/>
      <c r="K37" s="7"/>
      <c r="L37" s="7"/>
    </row>
    <row r="38" spans="1:12" ht="15" customHeight="1" x14ac:dyDescent="0.25">
      <c r="A38" s="92">
        <v>9</v>
      </c>
      <c r="B38" s="36" t="s">
        <v>94</v>
      </c>
      <c r="C38" s="59" t="s">
        <v>57</v>
      </c>
      <c r="D38" s="59" t="s">
        <v>104</v>
      </c>
      <c r="E38" s="24" t="s">
        <v>195</v>
      </c>
      <c r="F38" s="7"/>
      <c r="G38" s="7" t="s">
        <v>178</v>
      </c>
      <c r="H38" s="7"/>
      <c r="I38" s="36">
        <v>2</v>
      </c>
      <c r="J38" s="7"/>
      <c r="K38" s="7"/>
      <c r="L38" s="7"/>
    </row>
    <row r="39" spans="1:12" ht="15" customHeight="1" x14ac:dyDescent="0.25">
      <c r="A39" s="92">
        <v>10</v>
      </c>
      <c r="B39" s="36" t="s">
        <v>95</v>
      </c>
      <c r="C39" s="77" t="s">
        <v>57</v>
      </c>
      <c r="D39" s="78" t="s">
        <v>105</v>
      </c>
      <c r="E39" s="24" t="s">
        <v>195</v>
      </c>
      <c r="F39" s="7"/>
      <c r="G39" s="7" t="s">
        <v>178</v>
      </c>
      <c r="H39" s="7"/>
      <c r="I39" s="36">
        <v>2</v>
      </c>
      <c r="J39" s="7"/>
      <c r="K39" s="7"/>
      <c r="L39" s="7"/>
    </row>
    <row r="40" spans="1:12" s="6" customFormat="1" ht="14.25" customHeight="1" x14ac:dyDescent="0.25">
      <c r="A40" s="62" t="s">
        <v>52</v>
      </c>
      <c r="B40" s="24" t="s">
        <v>5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s="6" customFormat="1" ht="14.25" customHeight="1" x14ac:dyDescent="0.25">
      <c r="A41" s="62"/>
      <c r="B41" s="62" t="s">
        <v>194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s="6" customFormat="1" ht="14.25" customHeight="1" x14ac:dyDescent="0.25">
      <c r="A42" s="62">
        <v>1</v>
      </c>
      <c r="B42" s="84" t="s">
        <v>191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5" customHeight="1" x14ac:dyDescent="0.25">
      <c r="A43" s="92">
        <v>1</v>
      </c>
      <c r="B43" s="79" t="s">
        <v>110</v>
      </c>
      <c r="C43" s="26" t="s">
        <v>57</v>
      </c>
      <c r="D43" s="26" t="s">
        <v>111</v>
      </c>
      <c r="E43" s="24" t="s">
        <v>195</v>
      </c>
      <c r="F43" s="7"/>
      <c r="G43" s="7" t="s">
        <v>178</v>
      </c>
      <c r="H43" s="7"/>
      <c r="I43" s="90">
        <v>3</v>
      </c>
      <c r="J43" s="7"/>
      <c r="K43" s="7"/>
      <c r="L43" s="7"/>
    </row>
    <row r="44" spans="1:12" ht="15" customHeight="1" x14ac:dyDescent="0.25">
      <c r="A44" s="92">
        <v>2</v>
      </c>
      <c r="B44" s="79" t="s">
        <v>112</v>
      </c>
      <c r="C44" s="80" t="s">
        <v>57</v>
      </c>
      <c r="D44" s="80" t="s">
        <v>113</v>
      </c>
      <c r="E44" s="24" t="s">
        <v>195</v>
      </c>
      <c r="F44" s="7"/>
      <c r="G44" s="7" t="s">
        <v>178</v>
      </c>
      <c r="H44" s="7"/>
      <c r="I44" s="90">
        <v>3</v>
      </c>
      <c r="J44" s="7"/>
      <c r="K44" s="7"/>
      <c r="L44" s="7"/>
    </row>
    <row r="45" spans="1:12" ht="15" customHeight="1" x14ac:dyDescent="0.25">
      <c r="A45" s="92">
        <v>3</v>
      </c>
      <c r="B45" s="79" t="s">
        <v>114</v>
      </c>
      <c r="C45" s="26" t="s">
        <v>115</v>
      </c>
      <c r="D45" s="26" t="s">
        <v>116</v>
      </c>
      <c r="E45" s="24" t="s">
        <v>195</v>
      </c>
      <c r="F45" s="7"/>
      <c r="G45" s="7" t="s">
        <v>178</v>
      </c>
      <c r="H45" s="7"/>
      <c r="I45" s="90">
        <v>3</v>
      </c>
      <c r="J45" s="7"/>
      <c r="K45" s="7"/>
      <c r="L45" s="7"/>
    </row>
    <row r="46" spans="1:12" x14ac:dyDescent="0.2">
      <c r="A46" s="92" t="s">
        <v>131</v>
      </c>
      <c r="B46" s="147" t="s">
        <v>117</v>
      </c>
      <c r="C46" s="147"/>
      <c r="D46" s="7"/>
      <c r="E46" s="24"/>
      <c r="F46" s="7"/>
      <c r="G46" s="7"/>
      <c r="H46" s="7"/>
      <c r="I46" s="91"/>
      <c r="J46" s="7"/>
      <c r="K46" s="7"/>
      <c r="L46" s="7"/>
    </row>
    <row r="47" spans="1:12" x14ac:dyDescent="0.25">
      <c r="A47" s="92">
        <v>1</v>
      </c>
      <c r="B47" s="81" t="s">
        <v>118</v>
      </c>
      <c r="C47" s="26" t="s">
        <v>115</v>
      </c>
      <c r="D47" s="26" t="s">
        <v>119</v>
      </c>
      <c r="E47" s="24" t="s">
        <v>195</v>
      </c>
      <c r="F47" s="7"/>
      <c r="G47" s="7" t="s">
        <v>178</v>
      </c>
      <c r="H47" s="7"/>
      <c r="I47" s="90">
        <v>3</v>
      </c>
      <c r="J47" s="7"/>
      <c r="K47" s="7"/>
      <c r="L47" s="7"/>
    </row>
    <row r="48" spans="1:12" x14ac:dyDescent="0.25">
      <c r="A48" s="92">
        <v>2</v>
      </c>
      <c r="B48" s="81" t="s">
        <v>120</v>
      </c>
      <c r="C48" s="26" t="s">
        <v>115</v>
      </c>
      <c r="D48" s="26" t="s">
        <v>121</v>
      </c>
      <c r="E48" s="24" t="s">
        <v>195</v>
      </c>
      <c r="F48" s="7"/>
      <c r="G48" s="7" t="s">
        <v>178</v>
      </c>
      <c r="H48" s="7"/>
      <c r="I48" s="90">
        <v>3</v>
      </c>
      <c r="J48" s="7"/>
      <c r="K48" s="7"/>
      <c r="L48" s="7"/>
    </row>
    <row r="49" spans="1:12" ht="15" customHeight="1" x14ac:dyDescent="0.25">
      <c r="A49" s="92">
        <v>3</v>
      </c>
      <c r="B49" s="79" t="s">
        <v>122</v>
      </c>
      <c r="C49" s="26" t="s">
        <v>115</v>
      </c>
      <c r="D49" s="26" t="s">
        <v>121</v>
      </c>
      <c r="E49" s="24" t="s">
        <v>195</v>
      </c>
      <c r="F49" s="7"/>
      <c r="G49" s="7" t="s">
        <v>178</v>
      </c>
      <c r="H49" s="7"/>
      <c r="I49" s="90">
        <v>3</v>
      </c>
      <c r="J49" s="7"/>
      <c r="K49" s="7"/>
      <c r="L49" s="7"/>
    </row>
    <row r="50" spans="1:12" s="6" customFormat="1" ht="14.25" x14ac:dyDescent="0.25">
      <c r="A50" s="62">
        <v>2</v>
      </c>
      <c r="B50" s="24" t="s">
        <v>192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x14ac:dyDescent="0.25">
      <c r="A51" s="92">
        <v>1</v>
      </c>
      <c r="B51" s="76" t="s">
        <v>124</v>
      </c>
      <c r="C51" s="30">
        <v>0</v>
      </c>
      <c r="D51" s="31" t="s">
        <v>173</v>
      </c>
      <c r="E51" s="24" t="s">
        <v>195</v>
      </c>
      <c r="F51" s="7"/>
      <c r="G51" s="7" t="s">
        <v>178</v>
      </c>
      <c r="H51" s="7"/>
      <c r="I51" s="76">
        <v>3</v>
      </c>
      <c r="J51" s="7"/>
      <c r="K51" s="7"/>
      <c r="L51" s="7"/>
    </row>
    <row r="52" spans="1:12" ht="15" customHeight="1" x14ac:dyDescent="0.25">
      <c r="A52" s="92">
        <v>2</v>
      </c>
      <c r="B52" s="76" t="s">
        <v>125</v>
      </c>
      <c r="C52" s="30">
        <v>0</v>
      </c>
      <c r="D52" s="31">
        <v>830</v>
      </c>
      <c r="E52" s="24" t="s">
        <v>195</v>
      </c>
      <c r="F52" s="7"/>
      <c r="G52" s="7" t="s">
        <v>178</v>
      </c>
      <c r="H52" s="7"/>
      <c r="I52" s="76">
        <v>3</v>
      </c>
      <c r="J52" s="7"/>
      <c r="K52" s="7"/>
      <c r="L52" s="7"/>
    </row>
    <row r="53" spans="1:12" ht="15" customHeight="1" x14ac:dyDescent="0.25">
      <c r="A53" s="92">
        <v>3</v>
      </c>
      <c r="B53" s="82" t="s">
        <v>126</v>
      </c>
      <c r="C53" s="30">
        <v>0</v>
      </c>
      <c r="D53" s="31">
        <v>830</v>
      </c>
      <c r="E53" s="24" t="s">
        <v>195</v>
      </c>
      <c r="F53" s="7"/>
      <c r="G53" s="7" t="s">
        <v>178</v>
      </c>
      <c r="H53" s="7"/>
      <c r="I53" s="76">
        <v>3</v>
      </c>
      <c r="J53" s="7"/>
      <c r="K53" s="7"/>
      <c r="L53" s="7"/>
    </row>
    <row r="54" spans="1:12" ht="15" customHeight="1" x14ac:dyDescent="0.25">
      <c r="A54" s="92">
        <v>4</v>
      </c>
      <c r="B54" s="82" t="s">
        <v>127</v>
      </c>
      <c r="C54" s="30">
        <v>0</v>
      </c>
      <c r="D54" s="31">
        <v>610</v>
      </c>
      <c r="E54" s="24" t="s">
        <v>195</v>
      </c>
      <c r="F54" s="7"/>
      <c r="G54" s="7" t="s">
        <v>178</v>
      </c>
      <c r="H54" s="7"/>
      <c r="I54" s="76">
        <v>3</v>
      </c>
      <c r="J54" s="7"/>
      <c r="K54" s="7"/>
      <c r="L54" s="7"/>
    </row>
    <row r="55" spans="1:12" ht="15" customHeight="1" x14ac:dyDescent="0.25">
      <c r="A55" s="92">
        <v>5</v>
      </c>
      <c r="B55" s="82" t="s">
        <v>128</v>
      </c>
      <c r="C55" s="30">
        <v>0</v>
      </c>
      <c r="D55" s="31">
        <v>426</v>
      </c>
      <c r="E55" s="24" t="s">
        <v>195</v>
      </c>
      <c r="F55" s="7"/>
      <c r="G55" s="7" t="s">
        <v>178</v>
      </c>
      <c r="H55" s="7"/>
      <c r="I55" s="76">
        <v>3</v>
      </c>
      <c r="J55" s="7"/>
      <c r="K55" s="7"/>
      <c r="L55" s="7"/>
    </row>
    <row r="56" spans="1:12" ht="15" customHeight="1" x14ac:dyDescent="0.25">
      <c r="A56" s="92">
        <v>6</v>
      </c>
      <c r="B56" s="82" t="s">
        <v>129</v>
      </c>
      <c r="C56" s="30">
        <v>0</v>
      </c>
      <c r="D56" s="31">
        <v>2000</v>
      </c>
      <c r="E56" s="24" t="s">
        <v>195</v>
      </c>
      <c r="F56" s="7"/>
      <c r="G56" s="7" t="s">
        <v>178</v>
      </c>
      <c r="H56" s="7"/>
      <c r="I56" s="76">
        <v>3</v>
      </c>
      <c r="J56" s="7"/>
      <c r="K56" s="7"/>
      <c r="L56" s="7"/>
    </row>
    <row r="57" spans="1:12" x14ac:dyDescent="0.25">
      <c r="A57" s="92">
        <v>7</v>
      </c>
      <c r="B57" s="76" t="s">
        <v>130</v>
      </c>
      <c r="C57" s="30">
        <v>0</v>
      </c>
      <c r="D57" s="31">
        <v>650</v>
      </c>
      <c r="E57" s="24" t="s">
        <v>195</v>
      </c>
      <c r="F57" s="7"/>
      <c r="G57" s="7" t="s">
        <v>178</v>
      </c>
      <c r="H57" s="7"/>
      <c r="I57" s="76">
        <v>3</v>
      </c>
      <c r="J57" s="7"/>
      <c r="K57" s="7"/>
      <c r="L57" s="7"/>
    </row>
    <row r="58" spans="1:12" s="87" customFormat="1" ht="14.25" x14ac:dyDescent="0.25">
      <c r="A58" s="62">
        <v>3</v>
      </c>
      <c r="B58" s="85" t="s">
        <v>193</v>
      </c>
      <c r="C58" s="86"/>
      <c r="D58" s="84"/>
      <c r="E58" s="24"/>
      <c r="F58" s="84"/>
      <c r="G58" s="84"/>
      <c r="H58" s="84"/>
      <c r="I58" s="24"/>
      <c r="J58" s="84"/>
      <c r="K58" s="84"/>
      <c r="L58" s="84"/>
    </row>
    <row r="59" spans="1:12" x14ac:dyDescent="0.25">
      <c r="A59" s="92" t="s">
        <v>131</v>
      </c>
      <c r="B59" s="60" t="s">
        <v>123</v>
      </c>
      <c r="C59" s="60"/>
      <c r="D59" s="7"/>
      <c r="E59" s="24"/>
      <c r="F59" s="7"/>
      <c r="G59" s="7"/>
      <c r="H59" s="7"/>
      <c r="I59" s="7"/>
      <c r="J59" s="7"/>
      <c r="K59" s="7"/>
      <c r="L59" s="7"/>
    </row>
    <row r="60" spans="1:12" x14ac:dyDescent="0.25">
      <c r="A60" s="92">
        <v>1</v>
      </c>
      <c r="B60" s="36" t="s">
        <v>132</v>
      </c>
      <c r="C60" s="36" t="s">
        <v>57</v>
      </c>
      <c r="D60" s="59" t="s">
        <v>107</v>
      </c>
      <c r="E60" s="24" t="s">
        <v>195</v>
      </c>
      <c r="F60" s="7"/>
      <c r="G60" s="7" t="s">
        <v>178</v>
      </c>
      <c r="H60" s="7"/>
      <c r="I60" s="36">
        <v>3</v>
      </c>
      <c r="J60" s="7"/>
      <c r="K60" s="7"/>
      <c r="L60" s="7"/>
    </row>
    <row r="61" spans="1:12" x14ac:dyDescent="0.25">
      <c r="A61" s="92">
        <v>2</v>
      </c>
      <c r="B61" s="36" t="s">
        <v>133</v>
      </c>
      <c r="C61" s="36" t="s">
        <v>57</v>
      </c>
      <c r="D61" s="59" t="s">
        <v>107</v>
      </c>
      <c r="E61" s="24" t="s">
        <v>195</v>
      </c>
      <c r="F61" s="7"/>
      <c r="G61" s="7" t="s">
        <v>178</v>
      </c>
      <c r="H61" s="7"/>
      <c r="I61" s="36">
        <v>3</v>
      </c>
      <c r="J61" s="7"/>
      <c r="K61" s="7"/>
      <c r="L61" s="7"/>
    </row>
    <row r="62" spans="1:12" ht="15" customHeight="1" x14ac:dyDescent="0.25">
      <c r="A62" s="92">
        <v>3</v>
      </c>
      <c r="B62" s="36" t="s">
        <v>135</v>
      </c>
      <c r="C62" s="36" t="s">
        <v>57</v>
      </c>
      <c r="D62" s="59" t="s">
        <v>106</v>
      </c>
      <c r="E62" s="24" t="s">
        <v>195</v>
      </c>
      <c r="F62" s="7"/>
      <c r="G62" s="7" t="s">
        <v>178</v>
      </c>
      <c r="H62" s="7"/>
      <c r="I62" s="94" t="s">
        <v>134</v>
      </c>
      <c r="J62" s="7"/>
      <c r="K62" s="7"/>
      <c r="L62" s="7"/>
    </row>
    <row r="63" spans="1:12" x14ac:dyDescent="0.25">
      <c r="A63" s="92">
        <v>4</v>
      </c>
      <c r="B63" s="36" t="s">
        <v>136</v>
      </c>
      <c r="C63" s="36" t="s">
        <v>57</v>
      </c>
      <c r="D63" s="59" t="s">
        <v>152</v>
      </c>
      <c r="E63" s="24" t="s">
        <v>195</v>
      </c>
      <c r="F63" s="7"/>
      <c r="G63" s="7" t="s">
        <v>178</v>
      </c>
      <c r="H63" s="7"/>
      <c r="I63" s="36">
        <v>3</v>
      </c>
      <c r="J63" s="7"/>
      <c r="K63" s="7"/>
      <c r="L63" s="7"/>
    </row>
    <row r="64" spans="1:12" ht="15" customHeight="1" x14ac:dyDescent="0.25">
      <c r="A64" s="92">
        <v>5</v>
      </c>
      <c r="B64" s="36" t="s">
        <v>137</v>
      </c>
      <c r="C64" s="36" t="s">
        <v>57</v>
      </c>
      <c r="D64" s="59" t="s">
        <v>61</v>
      </c>
      <c r="E64" s="24" t="s">
        <v>195</v>
      </c>
      <c r="F64" s="7"/>
      <c r="G64" s="7" t="s">
        <v>178</v>
      </c>
      <c r="H64" s="7"/>
      <c r="I64" s="36">
        <v>3</v>
      </c>
      <c r="J64" s="7"/>
      <c r="K64" s="7"/>
      <c r="L64" s="7"/>
    </row>
    <row r="65" spans="1:12" x14ac:dyDescent="0.25">
      <c r="A65" s="92">
        <v>6</v>
      </c>
      <c r="B65" s="36" t="s">
        <v>138</v>
      </c>
      <c r="C65" s="36" t="s">
        <v>57</v>
      </c>
      <c r="D65" s="59" t="s">
        <v>59</v>
      </c>
      <c r="E65" s="24" t="s">
        <v>195</v>
      </c>
      <c r="F65" s="7"/>
      <c r="G65" s="7" t="s">
        <v>178</v>
      </c>
      <c r="H65" s="7"/>
      <c r="I65" s="36">
        <v>3</v>
      </c>
      <c r="J65" s="7"/>
      <c r="K65" s="7"/>
      <c r="L65" s="7"/>
    </row>
    <row r="66" spans="1:12" x14ac:dyDescent="0.25">
      <c r="A66" s="137">
        <v>7</v>
      </c>
      <c r="B66" s="139" t="s">
        <v>174</v>
      </c>
      <c r="C66" s="36" t="s">
        <v>57</v>
      </c>
      <c r="D66" s="59" t="s">
        <v>153</v>
      </c>
      <c r="E66" s="24" t="s">
        <v>195</v>
      </c>
      <c r="F66" s="7"/>
      <c r="G66" s="7" t="s">
        <v>178</v>
      </c>
      <c r="H66" s="7"/>
      <c r="I66" s="36">
        <v>3</v>
      </c>
      <c r="J66" s="7"/>
      <c r="K66" s="7"/>
      <c r="L66" s="7"/>
    </row>
    <row r="67" spans="1:12" x14ac:dyDescent="0.25">
      <c r="A67" s="138"/>
      <c r="B67" s="140"/>
      <c r="C67" s="36" t="str">
        <f>D66</f>
        <v>Km+0+305</v>
      </c>
      <c r="D67" s="59" t="s">
        <v>61</v>
      </c>
      <c r="E67" s="24" t="s">
        <v>195</v>
      </c>
      <c r="F67" s="7"/>
      <c r="G67" s="7"/>
      <c r="H67" s="7"/>
      <c r="I67" s="36"/>
      <c r="J67" s="7"/>
      <c r="K67" s="7"/>
      <c r="L67" s="7"/>
    </row>
    <row r="68" spans="1:12" ht="15" customHeight="1" x14ac:dyDescent="0.25">
      <c r="A68" s="137">
        <v>8</v>
      </c>
      <c r="B68" s="139" t="s">
        <v>139</v>
      </c>
      <c r="C68" s="36" t="s">
        <v>57</v>
      </c>
      <c r="D68" s="59" t="s">
        <v>107</v>
      </c>
      <c r="E68" s="24" t="s">
        <v>195</v>
      </c>
      <c r="F68" s="7"/>
      <c r="G68" s="7" t="s">
        <v>178</v>
      </c>
      <c r="H68" s="7"/>
      <c r="I68" s="36">
        <v>3</v>
      </c>
      <c r="J68" s="7"/>
      <c r="K68" s="7"/>
      <c r="L68" s="7"/>
    </row>
    <row r="69" spans="1:12" x14ac:dyDescent="0.25">
      <c r="A69" s="138"/>
      <c r="B69" s="140"/>
      <c r="C69" s="36" t="s">
        <v>57</v>
      </c>
      <c r="D69" s="59" t="s">
        <v>107</v>
      </c>
      <c r="E69" s="24" t="s">
        <v>195</v>
      </c>
      <c r="F69" s="7"/>
      <c r="G69" s="7"/>
      <c r="H69" s="7"/>
      <c r="I69" s="36"/>
      <c r="J69" s="7"/>
      <c r="K69" s="7"/>
      <c r="L69" s="7"/>
    </row>
    <row r="70" spans="1:12" x14ac:dyDescent="0.25">
      <c r="A70" s="92">
        <v>9</v>
      </c>
      <c r="B70" s="36" t="s">
        <v>140</v>
      </c>
      <c r="C70" s="36" t="s">
        <v>57</v>
      </c>
      <c r="D70" s="59" t="s">
        <v>109</v>
      </c>
      <c r="E70" s="24" t="s">
        <v>195</v>
      </c>
      <c r="F70" s="7"/>
      <c r="G70" s="7" t="s">
        <v>178</v>
      </c>
      <c r="H70" s="7"/>
      <c r="I70" s="36">
        <v>3</v>
      </c>
      <c r="J70" s="7"/>
      <c r="K70" s="7"/>
      <c r="L70" s="7"/>
    </row>
    <row r="71" spans="1:12" x14ac:dyDescent="0.25">
      <c r="A71" s="92">
        <v>10</v>
      </c>
      <c r="B71" s="36" t="s">
        <v>141</v>
      </c>
      <c r="C71" s="36" t="s">
        <v>57</v>
      </c>
      <c r="D71" s="59" t="s">
        <v>107</v>
      </c>
      <c r="E71" s="24" t="s">
        <v>195</v>
      </c>
      <c r="F71" s="7"/>
      <c r="G71" s="7" t="s">
        <v>178</v>
      </c>
      <c r="H71" s="7"/>
      <c r="I71" s="36">
        <v>3</v>
      </c>
      <c r="J71" s="7"/>
      <c r="K71" s="7"/>
      <c r="L71" s="7"/>
    </row>
    <row r="72" spans="1:12" x14ac:dyDescent="0.25">
      <c r="A72" s="92" t="s">
        <v>131</v>
      </c>
      <c r="B72" s="128" t="s">
        <v>142</v>
      </c>
      <c r="C72" s="128"/>
      <c r="D72" s="7"/>
      <c r="E72" s="24"/>
      <c r="F72" s="7"/>
      <c r="G72" s="7"/>
      <c r="H72" s="7"/>
      <c r="I72" s="36"/>
      <c r="J72" s="7"/>
      <c r="K72" s="7"/>
      <c r="L72" s="7"/>
    </row>
    <row r="73" spans="1:12" x14ac:dyDescent="0.25">
      <c r="A73" s="137">
        <v>1</v>
      </c>
      <c r="B73" s="139" t="s">
        <v>143</v>
      </c>
      <c r="C73" s="36" t="s">
        <v>57</v>
      </c>
      <c r="D73" s="59" t="s">
        <v>154</v>
      </c>
      <c r="E73" s="24" t="s">
        <v>195</v>
      </c>
      <c r="F73" s="7"/>
      <c r="G73" s="7" t="s">
        <v>178</v>
      </c>
      <c r="H73" s="7"/>
      <c r="I73" s="35">
        <v>2</v>
      </c>
      <c r="J73" s="7"/>
      <c r="K73" s="7"/>
      <c r="L73" s="7"/>
    </row>
    <row r="74" spans="1:12" x14ac:dyDescent="0.25">
      <c r="A74" s="138"/>
      <c r="B74" s="140"/>
      <c r="C74" s="36" t="str">
        <f>D73</f>
        <v>Km0+077</v>
      </c>
      <c r="D74" s="59" t="s">
        <v>155</v>
      </c>
      <c r="E74" s="24" t="s">
        <v>195</v>
      </c>
      <c r="F74" s="7"/>
      <c r="G74" s="7"/>
      <c r="H74" s="7"/>
      <c r="I74" s="36"/>
      <c r="J74" s="7"/>
      <c r="K74" s="7"/>
      <c r="L74" s="7"/>
    </row>
    <row r="75" spans="1:12" x14ac:dyDescent="0.25">
      <c r="A75" s="92">
        <v>2</v>
      </c>
      <c r="B75" s="36" t="s">
        <v>144</v>
      </c>
      <c r="C75" s="36" t="s">
        <v>57</v>
      </c>
      <c r="D75" s="59" t="s">
        <v>58</v>
      </c>
      <c r="E75" s="24" t="s">
        <v>195</v>
      </c>
      <c r="F75" s="7"/>
      <c r="G75" s="7" t="s">
        <v>178</v>
      </c>
      <c r="H75" s="7"/>
      <c r="I75" s="36">
        <v>2</v>
      </c>
      <c r="J75" s="7"/>
      <c r="K75" s="7"/>
      <c r="L75" s="7"/>
    </row>
    <row r="76" spans="1:12" x14ac:dyDescent="0.25">
      <c r="A76" s="92">
        <v>3</v>
      </c>
      <c r="B76" s="36" t="s">
        <v>145</v>
      </c>
      <c r="C76" s="36" t="s">
        <v>57</v>
      </c>
      <c r="D76" s="59" t="s">
        <v>104</v>
      </c>
      <c r="E76" s="24" t="s">
        <v>195</v>
      </c>
      <c r="F76" s="7"/>
      <c r="G76" s="7" t="s">
        <v>178</v>
      </c>
      <c r="H76" s="7"/>
      <c r="I76" s="36">
        <v>2</v>
      </c>
      <c r="J76" s="7"/>
      <c r="K76" s="7"/>
      <c r="L76" s="7"/>
    </row>
    <row r="77" spans="1:12" x14ac:dyDescent="0.25">
      <c r="A77" s="92">
        <v>4</v>
      </c>
      <c r="B77" s="36" t="s">
        <v>146</v>
      </c>
      <c r="C77" s="36" t="s">
        <v>57</v>
      </c>
      <c r="D77" s="59" t="s">
        <v>102</v>
      </c>
      <c r="E77" s="24" t="s">
        <v>195</v>
      </c>
      <c r="F77" s="7"/>
      <c r="G77" s="7" t="s">
        <v>178</v>
      </c>
      <c r="H77" s="7"/>
      <c r="I77" s="36">
        <v>1</v>
      </c>
      <c r="J77" s="7"/>
      <c r="K77" s="7"/>
      <c r="L77" s="7"/>
    </row>
    <row r="78" spans="1:12" ht="15" customHeight="1" x14ac:dyDescent="0.25">
      <c r="A78" s="92">
        <v>5</v>
      </c>
      <c r="B78" s="36" t="s">
        <v>147</v>
      </c>
      <c r="C78" s="36" t="s">
        <v>57</v>
      </c>
      <c r="D78" s="59" t="s">
        <v>102</v>
      </c>
      <c r="E78" s="24" t="s">
        <v>195</v>
      </c>
      <c r="F78" s="7"/>
      <c r="G78" s="7" t="s">
        <v>178</v>
      </c>
      <c r="H78" s="7"/>
      <c r="I78" s="36">
        <v>1</v>
      </c>
      <c r="J78" s="7"/>
      <c r="K78" s="7"/>
      <c r="L78" s="7"/>
    </row>
    <row r="79" spans="1:12" x14ac:dyDescent="0.25">
      <c r="A79" s="92">
        <v>6</v>
      </c>
      <c r="B79" s="36" t="s">
        <v>148</v>
      </c>
      <c r="C79" s="36" t="s">
        <v>57</v>
      </c>
      <c r="D79" s="59" t="s">
        <v>108</v>
      </c>
      <c r="E79" s="24" t="s">
        <v>195</v>
      </c>
      <c r="F79" s="7"/>
      <c r="G79" s="7" t="s">
        <v>178</v>
      </c>
      <c r="H79" s="7"/>
      <c r="I79" s="36">
        <v>3</v>
      </c>
      <c r="J79" s="7"/>
      <c r="K79" s="7"/>
      <c r="L79" s="7"/>
    </row>
    <row r="80" spans="1:12" x14ac:dyDescent="0.25">
      <c r="A80" s="92">
        <v>7</v>
      </c>
      <c r="B80" s="36" t="s">
        <v>149</v>
      </c>
      <c r="C80" s="36" t="s">
        <v>57</v>
      </c>
      <c r="D80" s="59" t="s">
        <v>107</v>
      </c>
      <c r="E80" s="24" t="s">
        <v>195</v>
      </c>
      <c r="F80" s="7"/>
      <c r="G80" s="7" t="s">
        <v>178</v>
      </c>
      <c r="H80" s="7"/>
      <c r="I80" s="36">
        <v>1</v>
      </c>
      <c r="J80" s="7"/>
      <c r="K80" s="7"/>
      <c r="L80" s="7"/>
    </row>
    <row r="81" spans="1:12" ht="15" customHeight="1" x14ac:dyDescent="0.25">
      <c r="A81" s="92">
        <v>8</v>
      </c>
      <c r="B81" s="36" t="s">
        <v>150</v>
      </c>
      <c r="C81" s="36" t="s">
        <v>57</v>
      </c>
      <c r="D81" s="59" t="s">
        <v>156</v>
      </c>
      <c r="E81" s="24" t="s">
        <v>195</v>
      </c>
      <c r="F81" s="7"/>
      <c r="G81" s="7" t="s">
        <v>178</v>
      </c>
      <c r="H81" s="7"/>
      <c r="I81" s="36">
        <v>3</v>
      </c>
      <c r="J81" s="7"/>
      <c r="K81" s="7"/>
      <c r="L81" s="7"/>
    </row>
    <row r="82" spans="1:12" x14ac:dyDescent="0.25">
      <c r="A82" s="92">
        <v>9</v>
      </c>
      <c r="B82" s="36" t="s">
        <v>151</v>
      </c>
      <c r="C82" s="95" t="s">
        <v>57</v>
      </c>
      <c r="D82" s="95" t="s">
        <v>156</v>
      </c>
      <c r="E82" s="24" t="s">
        <v>195</v>
      </c>
      <c r="F82" s="7"/>
      <c r="G82" s="7" t="s">
        <v>178</v>
      </c>
      <c r="H82" s="7"/>
      <c r="I82" s="36">
        <v>2</v>
      </c>
      <c r="J82" s="7"/>
      <c r="K82" s="7"/>
      <c r="L82" s="7"/>
    </row>
  </sheetData>
  <mergeCells count="28">
    <mergeCell ref="B29:B30"/>
    <mergeCell ref="H3:J3"/>
    <mergeCell ref="B9:B12"/>
    <mergeCell ref="A1:L1"/>
    <mergeCell ref="E3:E4"/>
    <mergeCell ref="A3:A4"/>
    <mergeCell ref="B3:B4"/>
    <mergeCell ref="L3:L4"/>
    <mergeCell ref="F3:G3"/>
    <mergeCell ref="C3:D3"/>
    <mergeCell ref="A2:L2"/>
    <mergeCell ref="A9:A12"/>
    <mergeCell ref="I32:I34"/>
    <mergeCell ref="I29:I30"/>
    <mergeCell ref="I13:I14"/>
    <mergeCell ref="A68:A69"/>
    <mergeCell ref="B73:B74"/>
    <mergeCell ref="A73:A74"/>
    <mergeCell ref="A29:A30"/>
    <mergeCell ref="A32:A34"/>
    <mergeCell ref="B72:C72"/>
    <mergeCell ref="B68:B69"/>
    <mergeCell ref="B13:B14"/>
    <mergeCell ref="A13:A14"/>
    <mergeCell ref="B32:B34"/>
    <mergeCell ref="B66:B67"/>
    <mergeCell ref="A66:A67"/>
    <mergeCell ref="B46:C46"/>
  </mergeCells>
  <pageMargins left="0.95" right="0.25" top="1" bottom="2" header="1" footer="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34"/>
  <sheetViews>
    <sheetView tabSelected="1" workbookViewId="0">
      <selection activeCell="A2" sqref="A2:I2"/>
    </sheetView>
  </sheetViews>
  <sheetFormatPr defaultRowHeight="15" x14ac:dyDescent="0.25"/>
  <cols>
    <col min="2" max="2" width="15.28515625" customWidth="1"/>
    <col min="3" max="3" width="13.5703125" customWidth="1"/>
    <col min="4" max="4" width="12.140625" customWidth="1"/>
    <col min="7" max="7" width="10.5703125" customWidth="1"/>
  </cols>
  <sheetData>
    <row r="1" spans="1:16" ht="15.75" x14ac:dyDescent="0.25">
      <c r="A1" s="163" t="s">
        <v>198</v>
      </c>
      <c r="B1" s="163"/>
      <c r="C1" s="163"/>
      <c r="D1" s="163"/>
      <c r="E1" s="163"/>
      <c r="F1" s="163"/>
      <c r="G1" s="163"/>
      <c r="H1" s="163"/>
      <c r="I1" s="163"/>
    </row>
    <row r="2" spans="1:16" ht="16.7" customHeight="1" x14ac:dyDescent="0.25">
      <c r="A2" s="132" t="s">
        <v>207</v>
      </c>
      <c r="B2" s="132"/>
      <c r="C2" s="132"/>
      <c r="D2" s="132"/>
      <c r="E2" s="132"/>
      <c r="F2" s="132"/>
      <c r="G2" s="132"/>
      <c r="H2" s="132"/>
      <c r="I2" s="132"/>
      <c r="J2" s="57"/>
      <c r="K2" s="57"/>
      <c r="L2" s="57"/>
      <c r="M2" s="57"/>
      <c r="N2" s="57"/>
      <c r="O2" s="57"/>
      <c r="P2" s="57"/>
    </row>
    <row r="3" spans="1:16" ht="15.75" customHeight="1" x14ac:dyDescent="0.25">
      <c r="A3" s="159" t="s">
        <v>0</v>
      </c>
      <c r="B3" s="159" t="s">
        <v>53</v>
      </c>
      <c r="C3" s="159" t="s">
        <v>55</v>
      </c>
      <c r="D3" s="159" t="s">
        <v>54</v>
      </c>
      <c r="E3" s="160" t="s">
        <v>33</v>
      </c>
      <c r="F3" s="161"/>
      <c r="G3" s="161"/>
      <c r="H3" s="162"/>
      <c r="I3" s="159" t="s">
        <v>23</v>
      </c>
    </row>
    <row r="4" spans="1:16" ht="69.75" customHeight="1" x14ac:dyDescent="0.25">
      <c r="A4" s="159"/>
      <c r="B4" s="159"/>
      <c r="C4" s="159"/>
      <c r="D4" s="159"/>
      <c r="E4" s="99" t="s">
        <v>34</v>
      </c>
      <c r="F4" s="99" t="s">
        <v>35</v>
      </c>
      <c r="G4" s="99" t="s">
        <v>196</v>
      </c>
      <c r="H4" s="99" t="s">
        <v>197</v>
      </c>
      <c r="I4" s="159"/>
    </row>
    <row r="5" spans="1:16" ht="40.5" customHeight="1" x14ac:dyDescent="0.25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</row>
    <row r="6" spans="1:16" s="39" customFormat="1" ht="12.75" x14ac:dyDescent="0.2">
      <c r="A6" s="38" t="s">
        <v>49</v>
      </c>
      <c r="B6" s="38" t="s">
        <v>157</v>
      </c>
      <c r="C6" s="38"/>
      <c r="D6" s="38"/>
      <c r="E6" s="38"/>
      <c r="F6" s="38"/>
      <c r="G6" s="38"/>
      <c r="H6" s="38"/>
      <c r="I6" s="38"/>
    </row>
    <row r="7" spans="1:16" s="39" customFormat="1" ht="12.75" customHeight="1" x14ac:dyDescent="0.2">
      <c r="A7" s="40" t="s">
        <v>164</v>
      </c>
      <c r="B7" s="66" t="s">
        <v>62</v>
      </c>
      <c r="C7" s="40"/>
      <c r="D7" s="66"/>
      <c r="E7" s="40"/>
      <c r="F7" s="40"/>
      <c r="G7" s="40"/>
      <c r="H7" s="40"/>
      <c r="I7" s="40"/>
    </row>
    <row r="8" spans="1:16" s="39" customFormat="1" ht="12.75" x14ac:dyDescent="0.2">
      <c r="A8" s="38"/>
      <c r="B8" s="158" t="s">
        <v>56</v>
      </c>
      <c r="C8" s="158"/>
      <c r="D8" s="65"/>
      <c r="E8" s="38"/>
      <c r="F8" s="38"/>
      <c r="G8" s="38"/>
      <c r="H8" s="38"/>
      <c r="I8" s="38"/>
    </row>
    <row r="9" spans="1:16" s="39" customFormat="1" ht="25.5" x14ac:dyDescent="0.2">
      <c r="A9" s="40"/>
      <c r="B9" s="11" t="s">
        <v>158</v>
      </c>
      <c r="C9" s="11" t="s">
        <v>160</v>
      </c>
      <c r="D9" s="66" t="s">
        <v>159</v>
      </c>
      <c r="E9" s="40"/>
      <c r="F9" s="40"/>
      <c r="G9" s="41"/>
      <c r="H9" s="40"/>
      <c r="I9" s="40"/>
    </row>
    <row r="10" spans="1:16" s="39" customFormat="1" x14ac:dyDescent="0.2">
      <c r="A10" s="40" t="s">
        <v>165</v>
      </c>
      <c r="B10" s="66" t="s">
        <v>161</v>
      </c>
      <c r="C10" s="37"/>
      <c r="D10" s="66"/>
      <c r="E10" s="40"/>
      <c r="F10" s="40"/>
      <c r="G10" s="40"/>
      <c r="H10" s="40"/>
      <c r="I10" s="40"/>
    </row>
    <row r="11" spans="1:16" s="39" customFormat="1" ht="12.75" x14ac:dyDescent="0.2">
      <c r="A11" s="40"/>
      <c r="B11" s="158" t="s">
        <v>56</v>
      </c>
      <c r="C11" s="158"/>
      <c r="D11" s="65"/>
      <c r="E11" s="40"/>
      <c r="F11" s="40"/>
      <c r="G11" s="40"/>
      <c r="H11" s="40"/>
      <c r="I11" s="40"/>
    </row>
    <row r="12" spans="1:16" s="39" customFormat="1" x14ac:dyDescent="0.2">
      <c r="A12" s="40"/>
      <c r="B12" s="40" t="s">
        <v>162</v>
      </c>
      <c r="C12" s="37" t="s">
        <v>59</v>
      </c>
      <c r="D12" s="66" t="s">
        <v>159</v>
      </c>
      <c r="E12" s="40"/>
      <c r="F12" s="40"/>
      <c r="G12" s="40"/>
      <c r="H12" s="40"/>
      <c r="I12" s="40"/>
    </row>
    <row r="13" spans="1:16" s="42" customFormat="1" ht="15.6" customHeight="1" x14ac:dyDescent="0.2">
      <c r="A13" s="38" t="s">
        <v>50</v>
      </c>
      <c r="B13" s="38" t="s">
        <v>163</v>
      </c>
      <c r="C13" s="38"/>
      <c r="D13" s="38"/>
      <c r="E13" s="38"/>
      <c r="F13" s="38"/>
      <c r="G13" s="38"/>
      <c r="H13" s="38"/>
      <c r="I13" s="38"/>
    </row>
    <row r="14" spans="1:16" s="43" customFormat="1" x14ac:dyDescent="0.25"/>
    <row r="15" spans="1:16" s="43" customFormat="1" x14ac:dyDescent="0.25"/>
    <row r="16" spans="1:16" s="43" customFormat="1" x14ac:dyDescent="0.25"/>
    <row r="17" s="43" customFormat="1" x14ac:dyDescent="0.25"/>
    <row r="18" s="43" customFormat="1" x14ac:dyDescent="0.25"/>
    <row r="19" s="43" customFormat="1" x14ac:dyDescent="0.25"/>
    <row r="20" s="43" customFormat="1" x14ac:dyDescent="0.25"/>
    <row r="21" s="43" customFormat="1" x14ac:dyDescent="0.25"/>
    <row r="22" s="43" customFormat="1" x14ac:dyDescent="0.25"/>
    <row r="23" s="43" customFormat="1" x14ac:dyDescent="0.25"/>
    <row r="24" s="43" customFormat="1" x14ac:dyDescent="0.25"/>
    <row r="25" s="43" customFormat="1" x14ac:dyDescent="0.25"/>
    <row r="26" s="43" customFormat="1" x14ac:dyDescent="0.25"/>
    <row r="27" s="43" customFormat="1" x14ac:dyDescent="0.25"/>
    <row r="28" s="43" customFormat="1" x14ac:dyDescent="0.25"/>
    <row r="29" s="43" customFormat="1" x14ac:dyDescent="0.25"/>
    <row r="30" s="43" customFormat="1" x14ac:dyDescent="0.25"/>
    <row r="31" s="43" customFormat="1" x14ac:dyDescent="0.25"/>
    <row r="32" s="43" customFormat="1" x14ac:dyDescent="0.25"/>
    <row r="33" s="43" customFormat="1" x14ac:dyDescent="0.25"/>
    <row r="34" s="43" customFormat="1" x14ac:dyDescent="0.25"/>
  </sheetData>
  <mergeCells count="10">
    <mergeCell ref="B8:C8"/>
    <mergeCell ref="D3:D4"/>
    <mergeCell ref="E3:H3"/>
    <mergeCell ref="B11:C11"/>
    <mergeCell ref="A1:I1"/>
    <mergeCell ref="A3:A4"/>
    <mergeCell ref="B3:B4"/>
    <mergeCell ref="C3:C4"/>
    <mergeCell ref="I3:I4"/>
    <mergeCell ref="A2:I2"/>
  </mergeCells>
  <phoneticPr fontId="1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Tổng hợp</vt:lpstr>
      <vt:lpstr>PL01</vt:lpstr>
      <vt:lpstr>PL 02</vt:lpstr>
      <vt:lpstr>PL03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TrVTri</dc:creator>
  <cp:lastModifiedBy>Administrator</cp:lastModifiedBy>
  <cp:lastPrinted>2025-08-15T03:34:42Z</cp:lastPrinted>
  <dcterms:created xsi:type="dcterms:W3CDTF">2024-02-16T03:41:44Z</dcterms:created>
  <dcterms:modified xsi:type="dcterms:W3CDTF">2025-08-15T08:02:19Z</dcterms:modified>
</cp:coreProperties>
</file>